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5_Тарифное соглашение\Доп. согл №4 к ТС на 2025 год\"/>
    </mc:Choice>
  </mc:AlternateContent>
  <bookViews>
    <workbookView xWindow="720" yWindow="630" windowWidth="27555" windowHeight="12075" tabRatio="867" activeTab="7"/>
  </bookViews>
  <sheets>
    <sheet name="1 уровень" sheetId="1" r:id="rId1"/>
    <sheet name="1 уровень II Раздел" sheetId="2" r:id="rId2"/>
    <sheet name="2 уровень 1 подур" sheetId="18" r:id="rId3"/>
    <sheet name="2 уровень 1 под II Раздел" sheetId="21" r:id="rId4"/>
    <sheet name="2 уровень 2 подур" sheetId="20" r:id="rId5"/>
    <sheet name="2 уровень 2 под II Раздел" sheetId="22" r:id="rId6"/>
    <sheet name="3 уровень I раздел" sheetId="7" r:id="rId7"/>
    <sheet name="3 уровень II Раздел_2025" sheetId="28" r:id="rId8"/>
  </sheets>
  <externalReferences>
    <externalReference r:id="rId9"/>
  </externalReferences>
  <definedNames>
    <definedName name="_xlnm._FilterDatabase" localSheetId="0" hidden="1">'1 уровень'!$B$6:$K$351</definedName>
    <definedName name="_xlnm._FilterDatabase" localSheetId="1" hidden="1">'1 уровень II Раздел'!$A$3:$N$105</definedName>
    <definedName name="_xlnm._FilterDatabase" localSheetId="3" hidden="1">'2 уровень 1 под II Раздел'!$A$3:$N$105</definedName>
    <definedName name="_xlnm._FilterDatabase" localSheetId="2" hidden="1">'2 уровень 1 подур'!$B$6:$K$351</definedName>
    <definedName name="_xlnm._FilterDatabase" localSheetId="5" hidden="1">'2 уровень 2 под II Раздел'!$A$3:$N$105</definedName>
    <definedName name="_xlnm._FilterDatabase" localSheetId="4" hidden="1">'2 уровень 2 подур'!$B$6:$K$351</definedName>
    <definedName name="_xlnm._FilterDatabase" localSheetId="6" hidden="1">'3 уровень I раздел'!$B$6:$K$212</definedName>
    <definedName name="_xlnm._FilterDatabase" localSheetId="7" hidden="1">'3 уровень II Раздел_2025'!$A$3:$N$61</definedName>
    <definedName name="Database" localSheetId="0">#REF!</definedName>
    <definedName name="Database" localSheetId="1">#REF!</definedName>
    <definedName name="Database" localSheetId="3">#REF!</definedName>
    <definedName name="Database" localSheetId="2">#REF!</definedName>
    <definedName name="Database" localSheetId="5">#REF!</definedName>
    <definedName name="Database" localSheetId="4">#REF!</definedName>
    <definedName name="Database" localSheetId="6">#REF!</definedName>
    <definedName name="Database" localSheetId="7">#REF!</definedName>
    <definedName name="Database">#REF!</definedName>
    <definedName name="Kbcn" localSheetId="0">#REF!</definedName>
    <definedName name="Kbcn" localSheetId="1">#REF!</definedName>
    <definedName name="Kbcn" localSheetId="3">#REF!</definedName>
    <definedName name="Kbcn" localSheetId="2">#REF!</definedName>
    <definedName name="Kbcn" localSheetId="5">#REF!</definedName>
    <definedName name="Kbcn" localSheetId="4">#REF!</definedName>
    <definedName name="Kbcn" localSheetId="6">#REF!</definedName>
    <definedName name="Kbcn" localSheetId="7">#REF!</definedName>
    <definedName name="Kbcn">#REF!</definedName>
    <definedName name="res2_range" localSheetId="0">#REF!</definedName>
    <definedName name="res2_range" localSheetId="1">#REF!</definedName>
    <definedName name="res2_range" localSheetId="3">#REF!</definedName>
    <definedName name="res2_range" localSheetId="2">#REF!</definedName>
    <definedName name="res2_range" localSheetId="5">#REF!</definedName>
    <definedName name="res2_range" localSheetId="4">#REF!</definedName>
    <definedName name="res2_range" localSheetId="6">#REF!</definedName>
    <definedName name="res2_range" localSheetId="7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 localSheetId="5">#REF!</definedName>
    <definedName name="_xlnm.Database" localSheetId="4">#REF!</definedName>
    <definedName name="_xlnm.Database" localSheetId="6">#REF!</definedName>
    <definedName name="_xlnm.Database" localSheetId="7">#REF!</definedName>
    <definedName name="_xlnm.Database">#REF!</definedName>
    <definedName name="_xlnm.Print_Titles" localSheetId="0">'1 уровень'!$6:$7</definedName>
    <definedName name="_xlnm.Print_Titles" localSheetId="1">'1 уровень II Раздел'!$2:$3</definedName>
    <definedName name="_xlnm.Print_Titles" localSheetId="3">'2 уровень 1 под II Раздел'!$2:$3</definedName>
    <definedName name="_xlnm.Print_Titles" localSheetId="2">'2 уровень 1 подур'!$6:$7</definedName>
    <definedName name="_xlnm.Print_Titles" localSheetId="5">'2 уровень 2 под II Раздел'!$2:$3</definedName>
    <definedName name="_xlnm.Print_Titles" localSheetId="4">'2 уровень 2 подур'!$6:$7</definedName>
    <definedName name="_xlnm.Print_Titles" localSheetId="6">'3 уровень I раздел'!$6:$7</definedName>
    <definedName name="_xlnm.Print_Titles" localSheetId="7">'3 уровень II Раздел_2025'!$2:$3</definedName>
    <definedName name="_xlnm.Print_Area" localSheetId="0">'1 уровень'!$A$1:$L$354</definedName>
    <definedName name="_xlnm.Print_Area" localSheetId="1">'1 уровень II Раздел'!$A$1:$N$105</definedName>
    <definedName name="_xlnm.Print_Area" localSheetId="3">'2 уровень 1 под II Раздел'!$A$1:$N$105</definedName>
    <definedName name="_xlnm.Print_Area" localSheetId="2">'2 уровень 1 подур'!$A$1:$L$354</definedName>
    <definedName name="_xlnm.Print_Area" localSheetId="5">'2 уровень 2 под II Раздел'!$A$1:$N$105</definedName>
    <definedName name="_xlnm.Print_Area" localSheetId="4">'2 уровень 2 подур'!$A$1:$L$354</definedName>
    <definedName name="_xlnm.Print_Area" localSheetId="6">'3 уровень I раздел'!$A$1:$L$215</definedName>
    <definedName name="_xlnm.Print_Area" localSheetId="7">'3 уровень II Раздел_2025'!$A$1:$N$61</definedName>
    <definedName name="соимость" localSheetId="0">#REF!</definedName>
    <definedName name="соимость" localSheetId="1">#REF!</definedName>
    <definedName name="соимость" localSheetId="3">#REF!</definedName>
    <definedName name="соимость" localSheetId="2">#REF!</definedName>
    <definedName name="соимость" localSheetId="5">#REF!</definedName>
    <definedName name="соимость" localSheetId="4">#REF!</definedName>
    <definedName name="соимость" localSheetId="6">#REF!</definedName>
    <definedName name="соимость" localSheetId="7">#REF!</definedName>
    <definedName name="соимость">#REF!</definedName>
    <definedName name="ЭКО" localSheetId="0">#REF!</definedName>
    <definedName name="ЭКО" localSheetId="1">#REF!</definedName>
    <definedName name="ЭКО" localSheetId="3">#REF!</definedName>
    <definedName name="ЭКО" localSheetId="2">#REF!</definedName>
    <definedName name="ЭКО" localSheetId="5">#REF!</definedName>
    <definedName name="ЭКО" localSheetId="4">#REF!</definedName>
    <definedName name="ЭКО" localSheetId="6">#REF!</definedName>
    <definedName name="ЭКО" localSheetId="7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L14" i="1" l="1"/>
  <c r="L204" i="7" l="1"/>
  <c r="L72" i="20"/>
  <c r="I60" i="28" l="1"/>
  <c r="N60" i="28" s="1"/>
  <c r="I59" i="28"/>
  <c r="N59" i="28" s="1"/>
  <c r="I58" i="28"/>
  <c r="N58" i="28" s="1"/>
  <c r="I57" i="28"/>
  <c r="N57" i="28" s="1"/>
  <c r="I56" i="28"/>
  <c r="N56" i="28" s="1"/>
  <c r="I55" i="28"/>
  <c r="N55" i="28" s="1"/>
  <c r="N54" i="28"/>
  <c r="I54" i="28"/>
  <c r="I53" i="28"/>
  <c r="N53" i="28" s="1"/>
  <c r="I52" i="28"/>
  <c r="N52" i="28" s="1"/>
  <c r="I51" i="28"/>
  <c r="N51" i="28" s="1"/>
  <c r="I50" i="28"/>
  <c r="N50" i="28" s="1"/>
  <c r="I49" i="28"/>
  <c r="N49" i="28" s="1"/>
  <c r="I48" i="28"/>
  <c r="N48" i="28" s="1"/>
  <c r="I47" i="28"/>
  <c r="N47" i="28" s="1"/>
  <c r="I46" i="28"/>
  <c r="N46" i="28" s="1"/>
  <c r="I45" i="28"/>
  <c r="N45" i="28" s="1"/>
  <c r="I44" i="28"/>
  <c r="N44" i="28" s="1"/>
  <c r="I43" i="28"/>
  <c r="N43" i="28" s="1"/>
  <c r="I42" i="28"/>
  <c r="N42" i="28" s="1"/>
  <c r="I41" i="28"/>
  <c r="N41" i="28" s="1"/>
  <c r="I40" i="28"/>
  <c r="N40" i="28" s="1"/>
  <c r="I39" i="28"/>
  <c r="N39" i="28" s="1"/>
  <c r="I38" i="28"/>
  <c r="N38" i="28" s="1"/>
  <c r="I37" i="28"/>
  <c r="N37" i="28" s="1"/>
  <c r="I36" i="28"/>
  <c r="N36" i="28" s="1"/>
  <c r="I35" i="28"/>
  <c r="N35" i="28" s="1"/>
  <c r="I34" i="28"/>
  <c r="N34" i="28" s="1"/>
  <c r="I33" i="28"/>
  <c r="N33" i="28" s="1"/>
  <c r="I32" i="28"/>
  <c r="N32" i="28" s="1"/>
  <c r="I31" i="28"/>
  <c r="N31" i="28" s="1"/>
  <c r="I30" i="28"/>
  <c r="N30" i="28" s="1"/>
  <c r="I29" i="28"/>
  <c r="N29" i="28" s="1"/>
  <c r="I28" i="28"/>
  <c r="N28" i="28" s="1"/>
  <c r="I27" i="28"/>
  <c r="N27" i="28" s="1"/>
  <c r="I26" i="28"/>
  <c r="N26" i="28" s="1"/>
  <c r="I25" i="28"/>
  <c r="N25" i="28" s="1"/>
  <c r="N24" i="28"/>
  <c r="I24" i="28"/>
  <c r="I23" i="28"/>
  <c r="N23" i="28" s="1"/>
  <c r="I22" i="28"/>
  <c r="N22" i="28" s="1"/>
  <c r="I21" i="28"/>
  <c r="N21" i="28" s="1"/>
  <c r="I20" i="28"/>
  <c r="N20" i="28" s="1"/>
  <c r="I19" i="28"/>
  <c r="N19" i="28" s="1"/>
  <c r="I18" i="28"/>
  <c r="N18" i="28" s="1"/>
  <c r="I17" i="28"/>
  <c r="N17" i="28" s="1"/>
  <c r="I16" i="28"/>
  <c r="N16" i="28" s="1"/>
  <c r="I15" i="28"/>
  <c r="N15" i="28" s="1"/>
  <c r="I14" i="28"/>
  <c r="N14" i="28" s="1"/>
  <c r="I13" i="28"/>
  <c r="N13" i="28" s="1"/>
  <c r="I12" i="28"/>
  <c r="N12" i="28" s="1"/>
  <c r="I11" i="28"/>
  <c r="N11" i="28" s="1"/>
  <c r="I10" i="28"/>
  <c r="N10" i="28" s="1"/>
  <c r="I9" i="28"/>
  <c r="N9" i="28" s="1"/>
  <c r="I8" i="28"/>
  <c r="N8" i="28" s="1"/>
  <c r="I7" i="28"/>
  <c r="N7" i="28" s="1"/>
  <c r="I6" i="28"/>
  <c r="N6" i="28" s="1"/>
  <c r="I5" i="28"/>
  <c r="N5" i="28" s="1"/>
  <c r="L8" i="7" l="1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5" i="7"/>
  <c r="L206" i="7"/>
  <c r="L207" i="7"/>
  <c r="L208" i="7"/>
  <c r="L209" i="7"/>
  <c r="L210" i="7"/>
  <c r="L211" i="7"/>
  <c r="L212" i="7"/>
  <c r="I104" i="22" l="1"/>
  <c r="N104" i="22" s="1"/>
  <c r="I103" i="22"/>
  <c r="N103" i="22" s="1"/>
  <c r="I102" i="22"/>
  <c r="N102" i="22" s="1"/>
  <c r="I101" i="22"/>
  <c r="N101" i="22" s="1"/>
  <c r="I100" i="22"/>
  <c r="N100" i="22" s="1"/>
  <c r="I99" i="22"/>
  <c r="N99" i="22" s="1"/>
  <c r="I98" i="22"/>
  <c r="N98" i="22" s="1"/>
  <c r="I97" i="22"/>
  <c r="N97" i="22" s="1"/>
  <c r="I96" i="22"/>
  <c r="N96" i="22" s="1"/>
  <c r="I95" i="22"/>
  <c r="N95" i="22" s="1"/>
  <c r="I94" i="22"/>
  <c r="N94" i="22" s="1"/>
  <c r="I93" i="22"/>
  <c r="N93" i="22" s="1"/>
  <c r="I92" i="22"/>
  <c r="N92" i="22" s="1"/>
  <c r="I91" i="22"/>
  <c r="N91" i="22" s="1"/>
  <c r="I90" i="22"/>
  <c r="N90" i="22" s="1"/>
  <c r="I89" i="22"/>
  <c r="N89" i="22" s="1"/>
  <c r="I88" i="22"/>
  <c r="N88" i="22" s="1"/>
  <c r="I87" i="22"/>
  <c r="N87" i="22" s="1"/>
  <c r="I86" i="22"/>
  <c r="N86" i="22" s="1"/>
  <c r="I85" i="22"/>
  <c r="N85" i="22" s="1"/>
  <c r="I84" i="22"/>
  <c r="N84" i="22" s="1"/>
  <c r="I83" i="22"/>
  <c r="N83" i="22" s="1"/>
  <c r="I82" i="22"/>
  <c r="N82" i="22" s="1"/>
  <c r="I81" i="22"/>
  <c r="N81" i="22" s="1"/>
  <c r="I80" i="22"/>
  <c r="N80" i="22" s="1"/>
  <c r="I79" i="22"/>
  <c r="N79" i="22" s="1"/>
  <c r="I78" i="22"/>
  <c r="N78" i="22" s="1"/>
  <c r="I77" i="22"/>
  <c r="N77" i="22" s="1"/>
  <c r="I76" i="22"/>
  <c r="N76" i="22" s="1"/>
  <c r="I75" i="22"/>
  <c r="N75" i="22" s="1"/>
  <c r="I74" i="22"/>
  <c r="N74" i="22" s="1"/>
  <c r="I73" i="22"/>
  <c r="N73" i="22" s="1"/>
  <c r="I72" i="22"/>
  <c r="N72" i="22" s="1"/>
  <c r="I71" i="22"/>
  <c r="N71" i="22" s="1"/>
  <c r="I70" i="22"/>
  <c r="N70" i="22" s="1"/>
  <c r="I69" i="22"/>
  <c r="N69" i="22" s="1"/>
  <c r="I68" i="22"/>
  <c r="N68" i="22" s="1"/>
  <c r="I67" i="22"/>
  <c r="N67" i="22" s="1"/>
  <c r="I66" i="22"/>
  <c r="N66" i="22" s="1"/>
  <c r="I65" i="22"/>
  <c r="N65" i="22" s="1"/>
  <c r="I64" i="22"/>
  <c r="N64" i="22" s="1"/>
  <c r="I63" i="22"/>
  <c r="N63" i="22" s="1"/>
  <c r="I62" i="22"/>
  <c r="N62" i="22" s="1"/>
  <c r="I61" i="22"/>
  <c r="N61" i="22" s="1"/>
  <c r="I60" i="22"/>
  <c r="N60" i="22" s="1"/>
  <c r="I59" i="22"/>
  <c r="N59" i="22" s="1"/>
  <c r="I58" i="22"/>
  <c r="N58" i="22" s="1"/>
  <c r="I57" i="22"/>
  <c r="N57" i="22" s="1"/>
  <c r="I56" i="22"/>
  <c r="N56" i="22" s="1"/>
  <c r="I55" i="22"/>
  <c r="N55" i="22" s="1"/>
  <c r="I54" i="22"/>
  <c r="N54" i="22" s="1"/>
  <c r="I53" i="22"/>
  <c r="N53" i="22" s="1"/>
  <c r="I52" i="22"/>
  <c r="N52" i="22" s="1"/>
  <c r="I51" i="22"/>
  <c r="N51" i="22" s="1"/>
  <c r="I50" i="22"/>
  <c r="N50" i="22" s="1"/>
  <c r="I49" i="22"/>
  <c r="N49" i="22" s="1"/>
  <c r="I48" i="22"/>
  <c r="N48" i="22" s="1"/>
  <c r="I47" i="22"/>
  <c r="N47" i="22" s="1"/>
  <c r="I46" i="22"/>
  <c r="N46" i="22" s="1"/>
  <c r="I45" i="22"/>
  <c r="N45" i="22" s="1"/>
  <c r="I44" i="22"/>
  <c r="N44" i="22" s="1"/>
  <c r="I43" i="22"/>
  <c r="N43" i="22" s="1"/>
  <c r="I42" i="22"/>
  <c r="N42" i="22" s="1"/>
  <c r="I41" i="22"/>
  <c r="N41" i="22" s="1"/>
  <c r="I40" i="22"/>
  <c r="N40" i="22" s="1"/>
  <c r="I39" i="22"/>
  <c r="N39" i="22" s="1"/>
  <c r="I38" i="22"/>
  <c r="N38" i="22" s="1"/>
  <c r="I37" i="22"/>
  <c r="N37" i="22" s="1"/>
  <c r="I36" i="22"/>
  <c r="N36" i="22" s="1"/>
  <c r="I35" i="22"/>
  <c r="N35" i="22" s="1"/>
  <c r="I34" i="22"/>
  <c r="N34" i="22" s="1"/>
  <c r="I33" i="22"/>
  <c r="N33" i="22" s="1"/>
  <c r="I32" i="22"/>
  <c r="N32" i="22" s="1"/>
  <c r="I31" i="22"/>
  <c r="N31" i="22" s="1"/>
  <c r="I30" i="22"/>
  <c r="N30" i="22" s="1"/>
  <c r="I29" i="22"/>
  <c r="N29" i="22" s="1"/>
  <c r="I28" i="22"/>
  <c r="N28" i="22" s="1"/>
  <c r="I27" i="22"/>
  <c r="N27" i="22" s="1"/>
  <c r="I26" i="22"/>
  <c r="N26" i="22" s="1"/>
  <c r="I25" i="22"/>
  <c r="N25" i="22" s="1"/>
  <c r="I24" i="22"/>
  <c r="N24" i="22" s="1"/>
  <c r="I23" i="22"/>
  <c r="N23" i="22" s="1"/>
  <c r="I22" i="22"/>
  <c r="N22" i="22" s="1"/>
  <c r="I21" i="22"/>
  <c r="N21" i="22" s="1"/>
  <c r="I20" i="22"/>
  <c r="N20" i="22" s="1"/>
  <c r="I19" i="22"/>
  <c r="N19" i="22" s="1"/>
  <c r="I18" i="22"/>
  <c r="N18" i="22" s="1"/>
  <c r="I17" i="22"/>
  <c r="N17" i="22" s="1"/>
  <c r="I16" i="22"/>
  <c r="N16" i="22" s="1"/>
  <c r="I15" i="22"/>
  <c r="N15" i="22" s="1"/>
  <c r="I14" i="22"/>
  <c r="N14" i="22" s="1"/>
  <c r="I13" i="22"/>
  <c r="N13" i="22" s="1"/>
  <c r="I12" i="22"/>
  <c r="N12" i="22" s="1"/>
  <c r="I11" i="22"/>
  <c r="N11" i="22" s="1"/>
  <c r="I10" i="22"/>
  <c r="N10" i="22" s="1"/>
  <c r="I9" i="22"/>
  <c r="N9" i="22" s="1"/>
  <c r="I8" i="22"/>
  <c r="N8" i="22" s="1"/>
  <c r="I7" i="22"/>
  <c r="N7" i="22" s="1"/>
  <c r="I6" i="22"/>
  <c r="N6" i="22" s="1"/>
  <c r="I5" i="22"/>
  <c r="N5" i="22" s="1"/>
  <c r="I104" i="21" l="1"/>
  <c r="N104" i="21" s="1"/>
  <c r="I103" i="21"/>
  <c r="N103" i="21" s="1"/>
  <c r="I102" i="21"/>
  <c r="N102" i="21" s="1"/>
  <c r="I101" i="21"/>
  <c r="N101" i="21" s="1"/>
  <c r="I100" i="21"/>
  <c r="N100" i="21" s="1"/>
  <c r="I99" i="21"/>
  <c r="N99" i="21" s="1"/>
  <c r="I98" i="21"/>
  <c r="N98" i="21" s="1"/>
  <c r="I97" i="21"/>
  <c r="N97" i="21" s="1"/>
  <c r="I96" i="21"/>
  <c r="N96" i="21" s="1"/>
  <c r="I95" i="21"/>
  <c r="N95" i="21" s="1"/>
  <c r="I94" i="21"/>
  <c r="N94" i="21" s="1"/>
  <c r="I93" i="21"/>
  <c r="N93" i="21" s="1"/>
  <c r="N92" i="21"/>
  <c r="I92" i="21"/>
  <c r="I91" i="21"/>
  <c r="N91" i="21" s="1"/>
  <c r="I90" i="21"/>
  <c r="N90" i="21" s="1"/>
  <c r="I89" i="21"/>
  <c r="N89" i="21" s="1"/>
  <c r="I88" i="21"/>
  <c r="N88" i="21" s="1"/>
  <c r="I87" i="21"/>
  <c r="N87" i="21" s="1"/>
  <c r="I86" i="21"/>
  <c r="N86" i="21" s="1"/>
  <c r="I85" i="21"/>
  <c r="N85" i="21" s="1"/>
  <c r="N84" i="21"/>
  <c r="I84" i="21"/>
  <c r="I83" i="21"/>
  <c r="N83" i="21" s="1"/>
  <c r="I82" i="21"/>
  <c r="N82" i="21" s="1"/>
  <c r="I81" i="21"/>
  <c r="N81" i="21" s="1"/>
  <c r="I80" i="21"/>
  <c r="N80" i="21" s="1"/>
  <c r="I79" i="21"/>
  <c r="N79" i="21" s="1"/>
  <c r="I78" i="21"/>
  <c r="N78" i="21" s="1"/>
  <c r="I77" i="21"/>
  <c r="N77" i="21" s="1"/>
  <c r="I76" i="21"/>
  <c r="N76" i="21" s="1"/>
  <c r="I75" i="21"/>
  <c r="N75" i="21" s="1"/>
  <c r="I74" i="21"/>
  <c r="N74" i="21" s="1"/>
  <c r="I73" i="21"/>
  <c r="N73" i="21" s="1"/>
  <c r="I72" i="21"/>
  <c r="N72" i="21" s="1"/>
  <c r="I71" i="21"/>
  <c r="N71" i="21" s="1"/>
  <c r="I70" i="21"/>
  <c r="N70" i="21" s="1"/>
  <c r="I69" i="21"/>
  <c r="N69" i="21" s="1"/>
  <c r="I68" i="21"/>
  <c r="N68" i="21" s="1"/>
  <c r="N67" i="21"/>
  <c r="I67" i="21"/>
  <c r="I66" i="21"/>
  <c r="N66" i="21" s="1"/>
  <c r="I65" i="21"/>
  <c r="N65" i="21" s="1"/>
  <c r="I64" i="21"/>
  <c r="N64" i="21" s="1"/>
  <c r="I63" i="21"/>
  <c r="N63" i="21" s="1"/>
  <c r="I62" i="21"/>
  <c r="N62" i="21" s="1"/>
  <c r="I61" i="21"/>
  <c r="N61" i="21" s="1"/>
  <c r="N60" i="21"/>
  <c r="I60" i="21"/>
  <c r="I59" i="21"/>
  <c r="N59" i="21" s="1"/>
  <c r="I58" i="21"/>
  <c r="N58" i="21" s="1"/>
  <c r="I57" i="21"/>
  <c r="N57" i="21" s="1"/>
  <c r="N56" i="21"/>
  <c r="I56" i="21"/>
  <c r="N55" i="21"/>
  <c r="I55" i="21"/>
  <c r="I54" i="21"/>
  <c r="N54" i="21" s="1"/>
  <c r="I53" i="21"/>
  <c r="N53" i="21" s="1"/>
  <c r="I52" i="21"/>
  <c r="N52" i="21" s="1"/>
  <c r="N51" i="21"/>
  <c r="I51" i="21"/>
  <c r="N50" i="21"/>
  <c r="I50" i="21"/>
  <c r="I49" i="21"/>
  <c r="N49" i="21" s="1"/>
  <c r="N48" i="21"/>
  <c r="I48" i="21"/>
  <c r="I47" i="21"/>
  <c r="N47" i="21" s="1"/>
  <c r="I46" i="21"/>
  <c r="N46" i="21" s="1"/>
  <c r="I45" i="21"/>
  <c r="N45" i="21" s="1"/>
  <c r="N44" i="21"/>
  <c r="I44" i="21"/>
  <c r="I43" i="21"/>
  <c r="N43" i="21" s="1"/>
  <c r="N42" i="21"/>
  <c r="I42" i="21"/>
  <c r="I41" i="21"/>
  <c r="N41" i="21" s="1"/>
  <c r="I40" i="21"/>
  <c r="N40" i="21" s="1"/>
  <c r="N39" i="21"/>
  <c r="I39" i="21"/>
  <c r="I38" i="21"/>
  <c r="N38" i="21" s="1"/>
  <c r="I37" i="21"/>
  <c r="N37" i="21" s="1"/>
  <c r="N36" i="21"/>
  <c r="I36" i="21"/>
  <c r="N35" i="21"/>
  <c r="I35" i="21"/>
  <c r="N34" i="21"/>
  <c r="I34" i="21"/>
  <c r="I33" i="21"/>
  <c r="N33" i="21" s="1"/>
  <c r="I32" i="21"/>
  <c r="N32" i="21" s="1"/>
  <c r="I31" i="21"/>
  <c r="N31" i="21" s="1"/>
  <c r="N30" i="21"/>
  <c r="I30" i="21"/>
  <c r="I29" i="21"/>
  <c r="N29" i="21" s="1"/>
  <c r="N28" i="21"/>
  <c r="I28" i="21"/>
  <c r="N27" i="21"/>
  <c r="I27" i="21"/>
  <c r="N26" i="21"/>
  <c r="I26" i="21"/>
  <c r="I25" i="21"/>
  <c r="N25" i="21" s="1"/>
  <c r="I24" i="21"/>
  <c r="N24" i="21" s="1"/>
  <c r="I23" i="21"/>
  <c r="N23" i="21" s="1"/>
  <c r="I22" i="21"/>
  <c r="N22" i="21" s="1"/>
  <c r="I21" i="21"/>
  <c r="N21" i="21" s="1"/>
  <c r="N20" i="21"/>
  <c r="I20" i="21"/>
  <c r="N19" i="21"/>
  <c r="I19" i="21"/>
  <c r="N18" i="21"/>
  <c r="I18" i="21"/>
  <c r="I17" i="21"/>
  <c r="N17" i="21" s="1"/>
  <c r="N16" i="21"/>
  <c r="I16" i="21"/>
  <c r="I15" i="21"/>
  <c r="N15" i="21" s="1"/>
  <c r="I14" i="21"/>
  <c r="N14" i="21" s="1"/>
  <c r="I13" i="21"/>
  <c r="N13" i="21" s="1"/>
  <c r="I12" i="21"/>
  <c r="N12" i="21" s="1"/>
  <c r="N11" i="21"/>
  <c r="I11" i="21"/>
  <c r="N10" i="21"/>
  <c r="I10" i="21"/>
  <c r="I9" i="21"/>
  <c r="N9" i="21" s="1"/>
  <c r="I8" i="21"/>
  <c r="N8" i="21" s="1"/>
  <c r="N7" i="21"/>
  <c r="I7" i="21"/>
  <c r="I6" i="21"/>
  <c r="N6" i="21" s="1"/>
  <c r="I5" i="21"/>
  <c r="N5" i="21" s="1"/>
  <c r="I103" i="2" l="1"/>
  <c r="N103" i="2" s="1"/>
  <c r="I104" i="2"/>
  <c r="N104" i="2" s="1"/>
  <c r="I46" i="2"/>
  <c r="N46" i="2" s="1"/>
  <c r="I45" i="2"/>
  <c r="N45" i="2" s="1"/>
  <c r="I68" i="2"/>
  <c r="N68" i="2" s="1"/>
  <c r="I69" i="2"/>
  <c r="N69" i="2" s="1"/>
  <c r="I70" i="2"/>
  <c r="N70" i="2" s="1"/>
  <c r="I71" i="2"/>
  <c r="N71" i="2" s="1"/>
  <c r="I20" i="2" l="1"/>
  <c r="N20" i="2" s="1"/>
  <c r="I21" i="2"/>
  <c r="N21" i="2" s="1"/>
  <c r="I22" i="2"/>
  <c r="N22" i="2" s="1"/>
  <c r="I23" i="2"/>
  <c r="N23" i="2" s="1"/>
  <c r="I24" i="2"/>
  <c r="N24" i="2" s="1"/>
  <c r="I25" i="2"/>
  <c r="N25" i="2" s="1"/>
  <c r="I26" i="2"/>
  <c r="N26" i="2" s="1"/>
  <c r="I27" i="2"/>
  <c r="N27" i="2" s="1"/>
  <c r="I19" i="2"/>
  <c r="N19" i="2" s="1"/>
  <c r="I14" i="2" l="1"/>
  <c r="N14" i="2" s="1"/>
  <c r="I5" i="2" l="1"/>
  <c r="N5" i="2" s="1"/>
  <c r="L351" i="20" l="1"/>
  <c r="L350" i="20"/>
  <c r="L349" i="20"/>
  <c r="L348" i="20"/>
  <c r="L347" i="20"/>
  <c r="L346" i="20"/>
  <c r="L345" i="20"/>
  <c r="L344" i="20"/>
  <c r="L343" i="20"/>
  <c r="L342" i="20"/>
  <c r="L341" i="20"/>
  <c r="L340" i="20"/>
  <c r="L339" i="20"/>
  <c r="L338" i="20"/>
  <c r="L337" i="20"/>
  <c r="L336" i="20"/>
  <c r="L335" i="20"/>
  <c r="L334" i="20"/>
  <c r="L333" i="20"/>
  <c r="L332" i="20"/>
  <c r="L331" i="20"/>
  <c r="L330" i="20"/>
  <c r="L329" i="20"/>
  <c r="L328" i="20"/>
  <c r="L327" i="20"/>
  <c r="L326" i="20"/>
  <c r="L325" i="20"/>
  <c r="L324" i="20"/>
  <c r="L323" i="20"/>
  <c r="L322" i="20"/>
  <c r="L321" i="20"/>
  <c r="L320" i="20"/>
  <c r="L319" i="20"/>
  <c r="L318" i="20"/>
  <c r="L317" i="20"/>
  <c r="L316" i="20"/>
  <c r="L315" i="20"/>
  <c r="L314" i="20"/>
  <c r="L313" i="20"/>
  <c r="L312" i="20"/>
  <c r="L311" i="20"/>
  <c r="L310" i="20"/>
  <c r="L309" i="20"/>
  <c r="L308" i="20"/>
  <c r="L307" i="20"/>
  <c r="L306" i="20"/>
  <c r="L305" i="20"/>
  <c r="L304" i="20"/>
  <c r="L303" i="20"/>
  <c r="L302" i="20"/>
  <c r="L301" i="20"/>
  <c r="L300" i="20"/>
  <c r="L299" i="20"/>
  <c r="L298" i="20"/>
  <c r="L297" i="20"/>
  <c r="L296" i="20"/>
  <c r="L295" i="20"/>
  <c r="L294" i="20"/>
  <c r="L293" i="20"/>
  <c r="L292" i="20"/>
  <c r="L291" i="20"/>
  <c r="L290" i="20"/>
  <c r="L289" i="20"/>
  <c r="L288" i="20"/>
  <c r="L287" i="20"/>
  <c r="L286" i="20"/>
  <c r="L285" i="20"/>
  <c r="L284" i="20"/>
  <c r="L283" i="20"/>
  <c r="L282" i="20"/>
  <c r="L281" i="20"/>
  <c r="L280" i="20"/>
  <c r="L279" i="20"/>
  <c r="L278" i="20"/>
  <c r="L277" i="20"/>
  <c r="L276" i="20"/>
  <c r="L275" i="20"/>
  <c r="L274" i="20"/>
  <c r="L273" i="20"/>
  <c r="L272" i="20"/>
  <c r="L271" i="20"/>
  <c r="L270" i="20"/>
  <c r="L269" i="20"/>
  <c r="L268" i="20"/>
  <c r="L267" i="20"/>
  <c r="L266" i="20"/>
  <c r="L265" i="20"/>
  <c r="L264" i="20"/>
  <c r="L263" i="20"/>
  <c r="L262" i="20"/>
  <c r="L261" i="20"/>
  <c r="L260" i="20"/>
  <c r="L259" i="20"/>
  <c r="L258" i="20"/>
  <c r="L257" i="20"/>
  <c r="L256" i="20"/>
  <c r="L255" i="20"/>
  <c r="L254" i="20"/>
  <c r="L253" i="20"/>
  <c r="L252" i="20"/>
  <c r="L251" i="20"/>
  <c r="L250" i="20"/>
  <c r="L249" i="20"/>
  <c r="L248" i="20"/>
  <c r="L247" i="20"/>
  <c r="L246" i="20"/>
  <c r="L245" i="20"/>
  <c r="L244" i="20"/>
  <c r="L243" i="20"/>
  <c r="L242" i="20"/>
  <c r="L241" i="20"/>
  <c r="L240" i="20"/>
  <c r="L239" i="20"/>
  <c r="L238" i="20"/>
  <c r="L237" i="20"/>
  <c r="L236" i="20"/>
  <c r="L235" i="20"/>
  <c r="L234" i="20"/>
  <c r="L233" i="20"/>
  <c r="L232" i="20"/>
  <c r="L231" i="20"/>
  <c r="L230" i="20"/>
  <c r="L229" i="20"/>
  <c r="L228" i="20"/>
  <c r="L227" i="20"/>
  <c r="L226" i="20"/>
  <c r="L225" i="20"/>
  <c r="L224" i="20"/>
  <c r="L223" i="20"/>
  <c r="L222" i="20"/>
  <c r="L221" i="20"/>
  <c r="L220" i="20"/>
  <c r="L219" i="20"/>
  <c r="L218" i="20"/>
  <c r="L217" i="20"/>
  <c r="L216" i="20"/>
  <c r="L215" i="20"/>
  <c r="L214" i="20"/>
  <c r="L213" i="20"/>
  <c r="L212" i="20"/>
  <c r="L211" i="20"/>
  <c r="L210" i="20"/>
  <c r="L209" i="20"/>
  <c r="L208" i="20"/>
  <c r="L207" i="20"/>
  <c r="L206" i="20"/>
  <c r="L205" i="20"/>
  <c r="L204" i="20"/>
  <c r="L203" i="20"/>
  <c r="L202" i="20"/>
  <c r="L201" i="20"/>
  <c r="L200" i="20"/>
  <c r="L199" i="20"/>
  <c r="L198" i="20"/>
  <c r="L197" i="20"/>
  <c r="L196" i="20"/>
  <c r="L195" i="20"/>
  <c r="L194" i="20"/>
  <c r="L193" i="20"/>
  <c r="L192" i="20"/>
  <c r="L191" i="20"/>
  <c r="L190" i="20"/>
  <c r="L189" i="20"/>
  <c r="L188" i="20"/>
  <c r="L187" i="20"/>
  <c r="L186" i="20"/>
  <c r="L185" i="20"/>
  <c r="L184" i="20"/>
  <c r="L183" i="20"/>
  <c r="L182" i="20"/>
  <c r="L181" i="20"/>
  <c r="L180" i="20"/>
  <c r="L179" i="20"/>
  <c r="L178" i="20"/>
  <c r="L177" i="20"/>
  <c r="L176" i="20"/>
  <c r="L175" i="20"/>
  <c r="L174" i="20"/>
  <c r="L173" i="20"/>
  <c r="L172" i="20"/>
  <c r="L171" i="20"/>
  <c r="L170" i="20"/>
  <c r="L169" i="20"/>
  <c r="L168" i="20"/>
  <c r="L167" i="20"/>
  <c r="L166" i="20"/>
  <c r="L165" i="20"/>
  <c r="L164" i="20"/>
  <c r="L163" i="20"/>
  <c r="L162" i="20"/>
  <c r="L161" i="20"/>
  <c r="L160" i="20"/>
  <c r="L159" i="20"/>
  <c r="L158" i="20"/>
  <c r="L157" i="20"/>
  <c r="L156" i="20"/>
  <c r="L155" i="20"/>
  <c r="L154" i="20"/>
  <c r="L153" i="20"/>
  <c r="L152" i="20"/>
  <c r="L151" i="20"/>
  <c r="L150" i="20"/>
  <c r="L149" i="20"/>
  <c r="L148" i="20"/>
  <c r="L147" i="20"/>
  <c r="L146" i="20"/>
  <c r="L145" i="20"/>
  <c r="L144" i="20"/>
  <c r="L143" i="20"/>
  <c r="L142" i="20"/>
  <c r="L141" i="20"/>
  <c r="L140" i="20"/>
  <c r="L139" i="20"/>
  <c r="L138" i="20"/>
  <c r="L137" i="20"/>
  <c r="L136" i="20"/>
  <c r="L135" i="20"/>
  <c r="L134" i="20"/>
  <c r="L133" i="20"/>
  <c r="L132" i="20"/>
  <c r="L131" i="20"/>
  <c r="L130" i="20"/>
  <c r="L129" i="20"/>
  <c r="L128" i="20"/>
  <c r="L127" i="20"/>
  <c r="L126" i="20"/>
  <c r="L125" i="20"/>
  <c r="L124" i="20"/>
  <c r="L123" i="20"/>
  <c r="L122" i="20"/>
  <c r="L121" i="20"/>
  <c r="L120" i="20"/>
  <c r="L119" i="20"/>
  <c r="L118" i="20"/>
  <c r="L117" i="20"/>
  <c r="L116" i="20"/>
  <c r="L115" i="20"/>
  <c r="L114" i="20"/>
  <c r="L113" i="20"/>
  <c r="L112" i="20"/>
  <c r="L111" i="20"/>
  <c r="L110" i="20"/>
  <c r="L109" i="20"/>
  <c r="L108" i="20"/>
  <c r="L107" i="20"/>
  <c r="L106" i="20"/>
  <c r="L105" i="20"/>
  <c r="L104" i="20"/>
  <c r="L103" i="20"/>
  <c r="L102" i="20"/>
  <c r="L101" i="20"/>
  <c r="L100" i="20"/>
  <c r="L99" i="20"/>
  <c r="L98" i="20"/>
  <c r="L97" i="20"/>
  <c r="L96" i="20"/>
  <c r="L95" i="20"/>
  <c r="L94" i="20"/>
  <c r="L93" i="20"/>
  <c r="L92" i="20"/>
  <c r="L91" i="20"/>
  <c r="L90" i="20"/>
  <c r="L89" i="20"/>
  <c r="L88" i="20"/>
  <c r="L87" i="20"/>
  <c r="L86" i="20"/>
  <c r="L85" i="20"/>
  <c r="L84" i="20"/>
  <c r="L83" i="20"/>
  <c r="L82" i="20"/>
  <c r="L81" i="20"/>
  <c r="L80" i="20"/>
  <c r="L79" i="20"/>
  <c r="L78" i="20"/>
  <c r="L77" i="20"/>
  <c r="L76" i="20"/>
  <c r="L75" i="20"/>
  <c r="L74" i="20"/>
  <c r="L73" i="20"/>
  <c r="L71" i="20"/>
  <c r="L70" i="20"/>
  <c r="L69" i="20"/>
  <c r="L68" i="20"/>
  <c r="L67" i="20"/>
  <c r="L66" i="20"/>
  <c r="L65" i="20"/>
  <c r="L64" i="20"/>
  <c r="L63" i="20"/>
  <c r="L62" i="20"/>
  <c r="L61" i="20"/>
  <c r="L60" i="20"/>
  <c r="L59" i="20"/>
  <c r="L58" i="20"/>
  <c r="L57" i="20"/>
  <c r="L56" i="20"/>
  <c r="L55" i="20"/>
  <c r="L54" i="20"/>
  <c r="L53" i="20"/>
  <c r="L52" i="20"/>
  <c r="L51" i="20"/>
  <c r="L50" i="20"/>
  <c r="L49" i="20"/>
  <c r="L48" i="20"/>
  <c r="L47" i="20"/>
  <c r="L46" i="20"/>
  <c r="L45" i="20"/>
  <c r="L44" i="20"/>
  <c r="L43" i="20"/>
  <c r="L42" i="20"/>
  <c r="L41" i="20"/>
  <c r="L40" i="20"/>
  <c r="L39" i="20"/>
  <c r="L38" i="20"/>
  <c r="L37" i="20"/>
  <c r="L36" i="20"/>
  <c r="L35" i="20"/>
  <c r="L34" i="20"/>
  <c r="L33" i="20"/>
  <c r="L32" i="20"/>
  <c r="L31" i="20"/>
  <c r="L30" i="20"/>
  <c r="L29" i="20"/>
  <c r="L28" i="20"/>
  <c r="L27" i="20"/>
  <c r="L26" i="20"/>
  <c r="L25" i="20"/>
  <c r="L24" i="20"/>
  <c r="L23" i="20"/>
  <c r="L22" i="20"/>
  <c r="L21" i="20"/>
  <c r="L20" i="20"/>
  <c r="L19" i="20"/>
  <c r="L18" i="20"/>
  <c r="L17" i="20"/>
  <c r="L16" i="20"/>
  <c r="L15" i="20"/>
  <c r="L14" i="20"/>
  <c r="L13" i="20"/>
  <c r="L12" i="20"/>
  <c r="L11" i="20"/>
  <c r="L10" i="20"/>
  <c r="L9" i="20"/>
  <c r="L8" i="20"/>
  <c r="L9" i="18"/>
  <c r="L10" i="18"/>
  <c r="L11" i="18"/>
  <c r="L12" i="18"/>
  <c r="L13" i="18"/>
  <c r="L14" i="18"/>
  <c r="L15" i="18"/>
  <c r="L16" i="18"/>
  <c r="L17" i="18"/>
  <c r="L18" i="18"/>
  <c r="L19" i="18"/>
  <c r="L20" i="18"/>
  <c r="L21" i="18"/>
  <c r="L22" i="18"/>
  <c r="L23" i="18"/>
  <c r="L24" i="18"/>
  <c r="L25" i="18"/>
  <c r="L26" i="18"/>
  <c r="L27" i="18"/>
  <c r="L28" i="18"/>
  <c r="L29" i="18"/>
  <c r="L30" i="18"/>
  <c r="L31" i="18"/>
  <c r="L32" i="18"/>
  <c r="L33" i="18"/>
  <c r="L34" i="18"/>
  <c r="L35" i="18"/>
  <c r="L36" i="18"/>
  <c r="L37" i="18"/>
  <c r="L38" i="18"/>
  <c r="L39" i="18"/>
  <c r="L40" i="18"/>
  <c r="L41" i="18"/>
  <c r="L42" i="18"/>
  <c r="L43" i="18"/>
  <c r="L44" i="18"/>
  <c r="L45" i="18"/>
  <c r="L46" i="18"/>
  <c r="L47" i="18"/>
  <c r="L48" i="18"/>
  <c r="L49" i="18"/>
  <c r="L50" i="18"/>
  <c r="L51" i="18"/>
  <c r="L52" i="18"/>
  <c r="L53" i="18"/>
  <c r="L54" i="18"/>
  <c r="L55" i="18"/>
  <c r="L56" i="18"/>
  <c r="L57" i="18"/>
  <c r="L58" i="18"/>
  <c r="L59" i="18"/>
  <c r="L60" i="18"/>
  <c r="L61" i="18"/>
  <c r="L62" i="18"/>
  <c r="L63" i="18"/>
  <c r="L64" i="18"/>
  <c r="L65" i="18"/>
  <c r="L66" i="18"/>
  <c r="L67" i="18"/>
  <c r="L68" i="18"/>
  <c r="L69" i="18"/>
  <c r="L70" i="18"/>
  <c r="L71" i="18"/>
  <c r="L72" i="18"/>
  <c r="L73" i="18"/>
  <c r="L74" i="18"/>
  <c r="L75" i="18"/>
  <c r="L76" i="18"/>
  <c r="L77" i="18"/>
  <c r="L78" i="18"/>
  <c r="L79" i="18"/>
  <c r="L80" i="18"/>
  <c r="L81" i="18"/>
  <c r="L82" i="18"/>
  <c r="L83" i="18"/>
  <c r="L84" i="18"/>
  <c r="L85" i="18"/>
  <c r="L86" i="18"/>
  <c r="L87" i="18"/>
  <c r="L88" i="18"/>
  <c r="L89" i="18"/>
  <c r="L90" i="18"/>
  <c r="L91" i="18"/>
  <c r="L92" i="18"/>
  <c r="L93" i="18"/>
  <c r="L94" i="18"/>
  <c r="L95" i="18"/>
  <c r="L96" i="18"/>
  <c r="L97" i="18"/>
  <c r="L98" i="18"/>
  <c r="L99" i="18"/>
  <c r="L100" i="18"/>
  <c r="L101" i="18"/>
  <c r="L102" i="18"/>
  <c r="L103" i="18"/>
  <c r="L104" i="18"/>
  <c r="L105" i="18"/>
  <c r="L106" i="18"/>
  <c r="L107" i="18"/>
  <c r="L108" i="18"/>
  <c r="L109" i="18"/>
  <c r="L110" i="18"/>
  <c r="L111" i="18"/>
  <c r="L112" i="18"/>
  <c r="L113" i="18"/>
  <c r="L114" i="18"/>
  <c r="L115" i="18"/>
  <c r="L116" i="18"/>
  <c r="L117" i="18"/>
  <c r="L118" i="18"/>
  <c r="L119" i="18"/>
  <c r="L120" i="18"/>
  <c r="L121" i="18"/>
  <c r="L122" i="18"/>
  <c r="L123" i="18"/>
  <c r="L124" i="18"/>
  <c r="L125" i="18"/>
  <c r="L126" i="18"/>
  <c r="L127" i="18"/>
  <c r="L128" i="18"/>
  <c r="L129" i="18"/>
  <c r="L130" i="18"/>
  <c r="L131" i="18"/>
  <c r="L132" i="18"/>
  <c r="L133" i="18"/>
  <c r="L134" i="18"/>
  <c r="L135" i="18"/>
  <c r="L136" i="18"/>
  <c r="L137" i="18"/>
  <c r="L138" i="18"/>
  <c r="L139" i="18"/>
  <c r="L140" i="18"/>
  <c r="L141" i="18"/>
  <c r="L142" i="18"/>
  <c r="L143" i="18"/>
  <c r="L144" i="18"/>
  <c r="L145" i="18"/>
  <c r="L146" i="18"/>
  <c r="L147" i="18"/>
  <c r="L148" i="18"/>
  <c r="L149" i="18"/>
  <c r="L150" i="18"/>
  <c r="L151" i="18"/>
  <c r="L152" i="18"/>
  <c r="L153" i="18"/>
  <c r="L154" i="18"/>
  <c r="L155" i="18"/>
  <c r="L156" i="18"/>
  <c r="L157" i="18"/>
  <c r="L158" i="18"/>
  <c r="L159" i="18"/>
  <c r="L160" i="18"/>
  <c r="L161" i="18"/>
  <c r="L162" i="18"/>
  <c r="L163" i="18"/>
  <c r="L164" i="18"/>
  <c r="L165" i="18"/>
  <c r="L166" i="18"/>
  <c r="L167" i="18"/>
  <c r="L168" i="18"/>
  <c r="L169" i="18"/>
  <c r="L170" i="18"/>
  <c r="L171" i="18"/>
  <c r="L172" i="18"/>
  <c r="L173" i="18"/>
  <c r="L174" i="18"/>
  <c r="L175" i="18"/>
  <c r="L176" i="18"/>
  <c r="L177" i="18"/>
  <c r="L178" i="18"/>
  <c r="L179" i="18"/>
  <c r="L180" i="18"/>
  <c r="L181" i="18"/>
  <c r="L182" i="18"/>
  <c r="L183" i="18"/>
  <c r="L184" i="18"/>
  <c r="L185" i="18"/>
  <c r="L186" i="18"/>
  <c r="L187" i="18"/>
  <c r="L188" i="18"/>
  <c r="L189" i="18"/>
  <c r="L190" i="18"/>
  <c r="L191" i="18"/>
  <c r="L192" i="18"/>
  <c r="L193" i="18"/>
  <c r="L194" i="18"/>
  <c r="L195" i="18"/>
  <c r="L196" i="18"/>
  <c r="L197" i="18"/>
  <c r="L198" i="18"/>
  <c r="L199" i="18"/>
  <c r="L200" i="18"/>
  <c r="L201" i="18"/>
  <c r="L202" i="18"/>
  <c r="L203" i="18"/>
  <c r="L204" i="18"/>
  <c r="L205" i="18"/>
  <c r="L206" i="18"/>
  <c r="L207" i="18"/>
  <c r="L208" i="18"/>
  <c r="L209" i="18"/>
  <c r="L210" i="18"/>
  <c r="L211" i="18"/>
  <c r="L212" i="18"/>
  <c r="L213" i="18"/>
  <c r="L214" i="18"/>
  <c r="L215" i="18"/>
  <c r="L216" i="18"/>
  <c r="L217" i="18"/>
  <c r="L218" i="18"/>
  <c r="L219" i="18"/>
  <c r="L220" i="18"/>
  <c r="L221" i="18"/>
  <c r="L222" i="18"/>
  <c r="L223" i="18"/>
  <c r="L224" i="18"/>
  <c r="L225" i="18"/>
  <c r="L226" i="18"/>
  <c r="L227" i="18"/>
  <c r="L228" i="18"/>
  <c r="L229" i="18"/>
  <c r="L230" i="18"/>
  <c r="L231" i="18"/>
  <c r="L232" i="18"/>
  <c r="L233" i="18"/>
  <c r="L234" i="18"/>
  <c r="L235" i="18"/>
  <c r="L236" i="18"/>
  <c r="L237" i="18"/>
  <c r="L238" i="18"/>
  <c r="L239" i="18"/>
  <c r="L240" i="18"/>
  <c r="L241" i="18"/>
  <c r="L242" i="18"/>
  <c r="L243" i="18"/>
  <c r="L244" i="18"/>
  <c r="L245" i="18"/>
  <c r="L246" i="18"/>
  <c r="L247" i="18"/>
  <c r="L248" i="18"/>
  <c r="L249" i="18"/>
  <c r="L250" i="18"/>
  <c r="L251" i="18"/>
  <c r="L252" i="18"/>
  <c r="L253" i="18"/>
  <c r="L254" i="18"/>
  <c r="L255" i="18"/>
  <c r="L256" i="18"/>
  <c r="L257" i="18"/>
  <c r="L258" i="18"/>
  <c r="L259" i="18"/>
  <c r="L260" i="18"/>
  <c r="L261" i="18"/>
  <c r="L262" i="18"/>
  <c r="L263" i="18"/>
  <c r="L264" i="18"/>
  <c r="L265" i="18"/>
  <c r="L266" i="18"/>
  <c r="L267" i="18"/>
  <c r="L268" i="18"/>
  <c r="L269" i="18"/>
  <c r="L270" i="18"/>
  <c r="L271" i="18"/>
  <c r="L272" i="18"/>
  <c r="L273" i="18"/>
  <c r="L274" i="18"/>
  <c r="L275" i="18"/>
  <c r="L276" i="18"/>
  <c r="L277" i="18"/>
  <c r="L278" i="18"/>
  <c r="L279" i="18"/>
  <c r="L280" i="18"/>
  <c r="L281" i="18"/>
  <c r="L282" i="18"/>
  <c r="L283" i="18"/>
  <c r="L284" i="18"/>
  <c r="L285" i="18"/>
  <c r="L286" i="18"/>
  <c r="L287" i="18"/>
  <c r="L288" i="18"/>
  <c r="L289" i="18"/>
  <c r="L290" i="18"/>
  <c r="L291" i="18"/>
  <c r="L292" i="18"/>
  <c r="L293" i="18"/>
  <c r="L294" i="18"/>
  <c r="L295" i="18"/>
  <c r="L296" i="18"/>
  <c r="L297" i="18"/>
  <c r="L298" i="18"/>
  <c r="L299" i="18"/>
  <c r="L300" i="18"/>
  <c r="L301" i="18"/>
  <c r="L302" i="18"/>
  <c r="L303" i="18"/>
  <c r="L304" i="18"/>
  <c r="L305" i="18"/>
  <c r="L306" i="18"/>
  <c r="L307" i="18"/>
  <c r="L308" i="18"/>
  <c r="L309" i="18"/>
  <c r="L310" i="18"/>
  <c r="L311" i="18"/>
  <c r="L312" i="18"/>
  <c r="L313" i="18"/>
  <c r="L314" i="18"/>
  <c r="L315" i="18"/>
  <c r="L316" i="18"/>
  <c r="L317" i="18"/>
  <c r="L318" i="18"/>
  <c r="L319" i="18"/>
  <c r="L320" i="18"/>
  <c r="L321" i="18"/>
  <c r="L322" i="18"/>
  <c r="L323" i="18"/>
  <c r="L324" i="18"/>
  <c r="L325" i="18"/>
  <c r="L326" i="18"/>
  <c r="L327" i="18"/>
  <c r="L328" i="18"/>
  <c r="L329" i="18"/>
  <c r="L330" i="18"/>
  <c r="L331" i="18"/>
  <c r="L332" i="18"/>
  <c r="L333" i="18"/>
  <c r="L334" i="18"/>
  <c r="L335" i="18"/>
  <c r="L336" i="18"/>
  <c r="L337" i="18"/>
  <c r="L338" i="18"/>
  <c r="L339" i="18"/>
  <c r="L340" i="18"/>
  <c r="L341" i="18"/>
  <c r="L342" i="18"/>
  <c r="L343" i="18"/>
  <c r="L344" i="18"/>
  <c r="L345" i="18"/>
  <c r="L346" i="18"/>
  <c r="L347" i="18"/>
  <c r="L348" i="18"/>
  <c r="L349" i="18"/>
  <c r="L350" i="18"/>
  <c r="L351" i="18"/>
  <c r="L8" i="18"/>
  <c r="L324" i="1"/>
  <c r="L9" i="1"/>
  <c r="L10" i="1"/>
  <c r="L11" i="1"/>
  <c r="L12" i="1"/>
  <c r="L13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8" i="1"/>
  <c r="I8" i="2" l="1"/>
  <c r="N8" i="2" s="1"/>
  <c r="I73" i="2" l="1"/>
  <c r="N73" i="2" s="1"/>
  <c r="I74" i="2"/>
  <c r="N74" i="2" s="1"/>
  <c r="I72" i="2"/>
  <c r="N72" i="2" s="1"/>
  <c r="I28" i="2"/>
  <c r="N28" i="2" s="1"/>
  <c r="I10" i="2"/>
  <c r="N10" i="2" s="1"/>
  <c r="I11" i="2"/>
  <c r="N11" i="2" s="1"/>
  <c r="I12" i="2"/>
  <c r="N12" i="2" s="1"/>
  <c r="I13" i="2"/>
  <c r="N13" i="2" s="1"/>
  <c r="I15" i="2"/>
  <c r="N15" i="2" s="1"/>
  <c r="I16" i="2"/>
  <c r="N16" i="2" s="1"/>
  <c r="I17" i="2"/>
  <c r="N17" i="2" s="1"/>
  <c r="I18" i="2"/>
  <c r="N18" i="2" s="1"/>
  <c r="I29" i="2"/>
  <c r="N29" i="2" s="1"/>
  <c r="I30" i="2"/>
  <c r="N30" i="2" s="1"/>
  <c r="I31" i="2"/>
  <c r="N31" i="2" s="1"/>
  <c r="I32" i="2"/>
  <c r="N32" i="2" s="1"/>
  <c r="I33" i="2"/>
  <c r="N33" i="2" s="1"/>
  <c r="I34" i="2"/>
  <c r="N34" i="2" s="1"/>
  <c r="I35" i="2"/>
  <c r="N35" i="2" s="1"/>
  <c r="I36" i="2"/>
  <c r="N36" i="2" s="1"/>
  <c r="I37" i="2"/>
  <c r="N37" i="2" s="1"/>
  <c r="I38" i="2"/>
  <c r="N38" i="2" s="1"/>
  <c r="I39" i="2"/>
  <c r="N39" i="2" s="1"/>
  <c r="I40" i="2"/>
  <c r="N40" i="2" s="1"/>
  <c r="I41" i="2"/>
  <c r="N41" i="2" s="1"/>
  <c r="I42" i="2"/>
  <c r="N42" i="2" s="1"/>
  <c r="I43" i="2"/>
  <c r="N43" i="2" s="1"/>
  <c r="I44" i="2"/>
  <c r="N44" i="2" s="1"/>
  <c r="I47" i="2"/>
  <c r="N47" i="2" s="1"/>
  <c r="I48" i="2"/>
  <c r="N48" i="2" s="1"/>
  <c r="I49" i="2"/>
  <c r="N49" i="2" s="1"/>
  <c r="I50" i="2"/>
  <c r="N50" i="2" s="1"/>
  <c r="I51" i="2"/>
  <c r="N51" i="2" s="1"/>
  <c r="I52" i="2"/>
  <c r="N52" i="2" s="1"/>
  <c r="I53" i="2"/>
  <c r="N53" i="2" s="1"/>
  <c r="I54" i="2"/>
  <c r="N54" i="2" s="1"/>
  <c r="I55" i="2"/>
  <c r="N55" i="2" s="1"/>
  <c r="I56" i="2"/>
  <c r="N56" i="2" s="1"/>
  <c r="I57" i="2"/>
  <c r="N57" i="2" s="1"/>
  <c r="I58" i="2"/>
  <c r="N58" i="2" s="1"/>
  <c r="I59" i="2"/>
  <c r="N59" i="2" s="1"/>
  <c r="I60" i="2"/>
  <c r="N60" i="2" s="1"/>
  <c r="I61" i="2"/>
  <c r="N61" i="2" s="1"/>
  <c r="I62" i="2"/>
  <c r="N62" i="2" s="1"/>
  <c r="I63" i="2"/>
  <c r="N63" i="2" s="1"/>
  <c r="I64" i="2"/>
  <c r="N64" i="2" s="1"/>
  <c r="I65" i="2"/>
  <c r="N65" i="2" s="1"/>
  <c r="I66" i="2"/>
  <c r="N66" i="2" s="1"/>
  <c r="I67" i="2"/>
  <c r="N67" i="2" s="1"/>
  <c r="I75" i="2"/>
  <c r="N75" i="2" s="1"/>
  <c r="I76" i="2"/>
  <c r="N76" i="2" s="1"/>
  <c r="I77" i="2"/>
  <c r="N77" i="2" s="1"/>
  <c r="I78" i="2"/>
  <c r="N78" i="2" s="1"/>
  <c r="I79" i="2"/>
  <c r="N79" i="2" s="1"/>
  <c r="I80" i="2"/>
  <c r="N80" i="2" s="1"/>
  <c r="I81" i="2"/>
  <c r="N81" i="2" s="1"/>
  <c r="I82" i="2"/>
  <c r="N82" i="2" s="1"/>
  <c r="I83" i="2"/>
  <c r="N83" i="2" s="1"/>
  <c r="I84" i="2"/>
  <c r="N84" i="2" s="1"/>
  <c r="I85" i="2"/>
  <c r="N85" i="2" s="1"/>
  <c r="I86" i="2"/>
  <c r="N86" i="2" s="1"/>
  <c r="I87" i="2"/>
  <c r="N87" i="2" s="1"/>
  <c r="I88" i="2"/>
  <c r="N88" i="2" s="1"/>
  <c r="I89" i="2"/>
  <c r="N89" i="2" s="1"/>
  <c r="I90" i="2"/>
  <c r="N90" i="2" s="1"/>
  <c r="I91" i="2"/>
  <c r="N91" i="2" s="1"/>
  <c r="I92" i="2"/>
  <c r="N92" i="2" s="1"/>
  <c r="I93" i="2"/>
  <c r="N93" i="2" s="1"/>
  <c r="I94" i="2"/>
  <c r="N94" i="2" s="1"/>
  <c r="I95" i="2"/>
  <c r="N95" i="2" s="1"/>
  <c r="I96" i="2"/>
  <c r="N96" i="2" s="1"/>
  <c r="I97" i="2"/>
  <c r="N97" i="2" s="1"/>
  <c r="I98" i="2"/>
  <c r="N98" i="2" s="1"/>
  <c r="I99" i="2"/>
  <c r="N99" i="2" s="1"/>
  <c r="I100" i="2"/>
  <c r="N100" i="2" s="1"/>
  <c r="I101" i="2"/>
  <c r="N101" i="2" s="1"/>
  <c r="I102" i="2"/>
  <c r="N102" i="2" s="1"/>
  <c r="I9" i="2"/>
  <c r="N9" i="2" s="1"/>
  <c r="I7" i="2"/>
  <c r="N7" i="2" s="1"/>
  <c r="I6" i="2"/>
  <c r="N6" i="2" s="1"/>
</calcChain>
</file>

<file path=xl/sharedStrings.xml><?xml version="1.0" encoding="utf-8"?>
<sst xmlns="http://schemas.openxmlformats.org/spreadsheetml/2006/main" count="4919" uniqueCount="979">
  <si>
    <t>№пп</t>
  </si>
  <si>
    <t xml:space="preserve">№ группы КСГ </t>
  </si>
  <si>
    <t>Наименование КСГ</t>
  </si>
  <si>
    <t>Профиль</t>
  </si>
  <si>
    <t>Коэффициент относительной затратоемкости КСГ (КЗ)</t>
  </si>
  <si>
    <t>Коэффициент уровня
 (КУСмо)</t>
  </si>
  <si>
    <t>Коэффициент сложности лечения пациента 
(КСЛП) *)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</si>
  <si>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</si>
  <si>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</si>
  <si>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</si>
  <si>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</si>
  <si>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</si>
  <si>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</si>
  <si>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</si>
  <si>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</si>
  <si>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</si>
  <si>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</si>
  <si>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</si>
  <si>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</si>
  <si>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</si>
  <si>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</si>
  <si>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</si>
  <si>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</si>
  <si>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</si>
  <si>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</si>
  <si>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</si>
  <si>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</si>
  <si>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</si>
  <si>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</si>
  <si>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</si>
  <si>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</si>
  <si>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</si>
  <si>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</si>
  <si>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</si>
  <si>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</si>
  <si>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</si>
  <si>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</si>
  <si>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</si>
  <si>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</si>
  <si>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</si>
  <si>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</si>
  <si>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</si>
  <si>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</si>
  <si>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</si>
  <si>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</si>
  <si>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</si>
  <si>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</si>
  <si>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</si>
  <si>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</si>
  <si>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</si>
  <si>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</si>
  <si>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</si>
  <si>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</si>
  <si>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</si>
  <si>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</si>
  <si>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</si>
  <si>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</si>
  <si>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</si>
  <si>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</si>
  <si>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</si>
  <si>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</si>
  <si>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</si>
  <si>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</si>
  <si>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</si>
  <si>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</si>
  <si>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</si>
  <si>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</si>
  <si>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</si>
  <si>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</si>
  <si>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</si>
  <si>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</si>
  <si>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</si>
  <si>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</si>
  <si>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</si>
  <si>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</si>
  <si>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</si>
  <si>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</si>
  <si>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</si>
  <si>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</si>
  <si>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</si>
  <si>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</si>
  <si>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</si>
  <si>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</si>
  <si>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</si>
  <si>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</si>
  <si>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</si>
  <si>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</si>
  <si>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</si>
  <si>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</si>
  <si>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</si>
  <si>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</si>
  <si>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</si>
  <si>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</si>
  <si>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</si>
  <si>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</si>
  <si>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</si>
  <si>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</si>
  <si>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</si>
  <si>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</si>
  <si>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</si>
  <si>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</si>
  <si>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</si>
  <si>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</si>
  <si>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</si>
  <si>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</si>
  <si>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</si>
  <si>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</si>
  <si>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</si>
  <si>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</si>
  <si>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</si>
  <si>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</si>
  <si>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</si>
  <si>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</si>
  <si>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</si>
  <si>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</si>
  <si>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</si>
  <si>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</si>
  <si>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</si>
  <si>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</si>
  <si>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</si>
  <si>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</si>
  <si>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</si>
  <si>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</si>
  <si>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</si>
  <si>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</si>
  <si>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</si>
  <si>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</si>
  <si>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</si>
  <si>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</si>
  <si>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</si>
  <si>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</si>
  <si>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</si>
  <si>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</si>
  <si>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</si>
  <si>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</si>
  <si>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</si>
  <si>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</si>
  <si>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</si>
  <si>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</si>
  <si>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</si>
  <si>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</si>
  <si>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</si>
  <si>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</si>
  <si>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</si>
  <si>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</si>
  <si>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</si>
  <si>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</si>
  <si>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</si>
  <si>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</si>
  <si>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</si>
  <si>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</si>
  <si>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</si>
  <si>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</si>
  <si>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</si>
  <si>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</si>
  <si>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</si>
  <si>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</si>
  <si>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</si>
  <si>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</si>
  <si>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</si>
  <si>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</si>
  <si>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</si>
  <si>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</si>
  <si>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</si>
  <si>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</si>
  <si>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</si>
  <si>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</si>
  <si>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</si>
  <si>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</si>
  <si>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</si>
  <si>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</si>
  <si>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</si>
  <si>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</si>
  <si>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</si>
  <si>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</si>
  <si>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</si>
  <si>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</si>
  <si>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</si>
  <si>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</si>
  <si>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</si>
  <si>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</si>
  <si>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</si>
  <si>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</si>
  <si>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</si>
  <si>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</si>
  <si>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</si>
  <si>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</si>
  <si>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</si>
  <si>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</si>
  <si>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</si>
  <si>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</si>
  <si>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</si>
  <si>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</si>
  <si>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</si>
  <si>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</si>
  <si>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</si>
  <si>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</si>
  <si>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</si>
  <si>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</si>
  <si>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</si>
  <si>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</si>
  <si>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</si>
  <si>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</si>
  <si>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</si>
  <si>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</si>
  <si>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</si>
  <si>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</si>
  <si>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</si>
  <si>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</si>
  <si>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</si>
  <si>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</si>
  <si>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</si>
  <si>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</si>
  <si>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</si>
  <si>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</si>
  <si>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</si>
  <si>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</si>
  <si>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</si>
  <si>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</si>
  <si>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</si>
  <si>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</si>
  <si>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</si>
  <si>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</si>
  <si>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</si>
  <si>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</si>
  <si>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</si>
  <si>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</si>
  <si>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</si>
  <si>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</si>
  <si>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</si>
  <si>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</si>
  <si>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</si>
  <si>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</si>
  <si>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</si>
  <si>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</si>
  <si>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</si>
  <si>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</si>
  <si>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</si>
  <si>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</si>
  <si>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</si>
  <si>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</si>
  <si>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</si>
  <si>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</si>
  <si>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</si>
  <si>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</si>
  <si>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</si>
  <si>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</si>
  <si>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</si>
  <si>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</si>
  <si>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</si>
  <si>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</si>
  <si>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</si>
  <si>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</si>
  <si>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</si>
  <si>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</si>
  <si>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</si>
  <si>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</si>
  <si>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</si>
  <si>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</si>
  <si>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</si>
  <si>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</si>
  <si>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</si>
  <si>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</si>
  <si>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</si>
  <si>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</si>
  <si>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</si>
  <si>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</si>
  <si>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</si>
  <si>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</si>
  <si>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</si>
  <si>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</si>
  <si>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</si>
  <si>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</si>
  <si>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</si>
  <si>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</si>
  <si>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</si>
  <si>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</si>
  <si>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</si>
  <si>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</si>
  <si>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</si>
  <si>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</si>
  <si>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</si>
  <si>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</si>
  <si>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</si>
  <si>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</si>
  <si>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</si>
  <si>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</si>
  <si>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</si>
  <si>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</si>
  <si>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</si>
  <si>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</si>
  <si>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</si>
  <si>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</si>
  <si>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</si>
  <si>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</si>
  <si>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</si>
  <si>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</si>
  <si>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</si>
  <si>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</si>
  <si>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</si>
  <si>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</si>
  <si>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</si>
  <si>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</si>
  <si>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</si>
  <si>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</si>
  <si>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</si>
  <si>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</si>
  <si>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</si>
  <si>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</si>
  <si>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</si>
  <si>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</si>
  <si>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</si>
  <si>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</si>
  <si>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</si>
  <si>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</si>
  <si>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</si>
  <si>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</si>
  <si>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</si>
  <si>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</si>
  <si>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</si>
  <si>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</si>
  <si>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</si>
  <si>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</si>
  <si>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</si>
  <si>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</si>
  <si>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</si>
  <si>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</si>
  <si>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</si>
  <si>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</si>
  <si>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</si>
  <si>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</si>
  <si>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</si>
  <si>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</si>
  <si>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</si>
  <si>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</si>
  <si>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</si>
  <si>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</si>
  <si>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</si>
  <si>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</si>
  <si>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</si>
  <si>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</si>
  <si>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</si>
  <si>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</si>
  <si>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</si>
  <si>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</si>
  <si>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</si>
  <si>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</si>
  <si>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</si>
  <si>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</si>
  <si>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</si>
  <si>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</si>
  <si>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</si>
  <si>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</si>
  <si>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</si>
  <si>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</si>
  <si>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</si>
  <si>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st19.103</t>
  </si>
  <si>
    <t>st19.104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</si>
  <si>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</si>
  <si>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</si>
  <si>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</si>
  <si>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</si>
  <si>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</si>
  <si>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</si>
  <si>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</si>
  <si>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</si>
  <si>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</si>
  <si>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</si>
  <si>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</si>
  <si>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</si>
  <si>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</si>
  <si>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</si>
  <si>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</si>
  <si>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</si>
  <si>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</si>
  <si>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</si>
  <si>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</si>
  <si>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</si>
  <si>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</si>
  <si>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</si>
  <si>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</si>
  <si>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</si>
  <si>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</si>
  <si>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</si>
  <si>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</si>
  <si>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</si>
  <si>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</si>
  <si>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</si>
  <si>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</si>
  <si>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</si>
  <si>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</si>
  <si>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</si>
  <si>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</si>
  <si>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</si>
  <si>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</si>
  <si>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</si>
  <si>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</si>
  <si>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</si>
  <si>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</si>
  <si>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</si>
  <si>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</si>
  <si>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</si>
  <si>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</si>
  <si>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</si>
  <si>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</si>
  <si>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</si>
  <si>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</si>
  <si>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</si>
  <si>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</si>
  <si>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</si>
  <si>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</si>
  <si>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</si>
  <si>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</si>
  <si>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</si>
  <si>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</si>
  <si>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</si>
  <si>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</si>
  <si>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</si>
  <si>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</si>
  <si>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</si>
  <si>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</si>
  <si>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</si>
  <si>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</si>
  <si>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</si>
  <si>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</si>
  <si>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</si>
  <si>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</si>
  <si>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</si>
  <si>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</si>
  <si>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</si>
  <si>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</si>
  <si>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</si>
  <si>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</si>
  <si>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</si>
  <si>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</si>
  <si>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</si>
  <si>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</si>
  <si>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</si>
  <si>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</si>
  <si>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</si>
  <si>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</si>
  <si>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</si>
  <si>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</si>
  <si>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</si>
  <si>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</si>
  <si>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</si>
  <si>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</si>
  <si>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</si>
  <si>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</si>
  <si>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</si>
  <si>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</si>
  <si>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</si>
  <si>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</si>
  <si>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</si>
  <si>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</si>
  <si>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</si>
  <si>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</si>
  <si>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</si>
  <si>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</si>
  <si>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</si>
  <si>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</si>
  <si>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</si>
  <si>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</si>
  <si>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</si>
  <si>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</si>
  <si>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</si>
  <si>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</si>
  <si>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</si>
  <si>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</si>
  <si>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</si>
  <si>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</si>
  <si>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</si>
  <si>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</si>
  <si>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</si>
  <si>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</si>
  <si>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</si>
  <si>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</si>
  <si>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</si>
  <si>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</si>
  <si>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</si>
  <si>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</si>
  <si>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</si>
  <si>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</si>
  <si>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</si>
  <si>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</si>
  <si>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</si>
  <si>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</si>
  <si>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</si>
  <si>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</si>
  <si>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</si>
  <si>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</si>
  <si>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</si>
  <si>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</si>
  <si>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</si>
  <si>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</si>
  <si>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</si>
  <si>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</si>
  <si>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</si>
  <si>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</si>
  <si>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</si>
  <si>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</si>
  <si>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</si>
  <si>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</si>
  <si>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</si>
  <si>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</si>
  <si>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</si>
  <si>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</si>
  <si>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</si>
  <si>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</si>
  <si>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</si>
  <si>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</si>
  <si>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</si>
  <si>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</si>
  <si>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</si>
  <si>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</si>
  <si>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</si>
  <si>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</si>
  <si>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</si>
  <si>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</si>
  <si>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</si>
  <si>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</si>
  <si>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</si>
  <si>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</si>
  <si>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</si>
  <si>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</si>
  <si>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</si>
  <si>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</si>
  <si>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</si>
  <si>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</si>
  <si>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</si>
  <si>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</si>
  <si>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</si>
  <si>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</si>
  <si>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</si>
  <si>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</si>
  <si>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</si>
  <si>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</si>
  <si>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</si>
  <si>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</si>
  <si>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</si>
  <si>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</si>
  <si>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</si>
  <si>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</si>
  <si>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</si>
  <si>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</si>
  <si>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</si>
  <si>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</si>
  <si>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</si>
  <si>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</si>
  <si>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</si>
  <si>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</si>
  <si>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</si>
  <si>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</si>
  <si>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</si>
  <si>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</si>
  <si>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</si>
  <si>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</si>
  <si>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</si>
  <si>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</si>
  <si>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</si>
  <si>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</si>
  <si>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</si>
  <si>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</si>
  <si>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</si>
  <si>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</si>
  <si>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</si>
  <si>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</si>
  <si>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</si>
  <si>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</si>
  <si>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</si>
  <si>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</si>
  <si>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</si>
  <si>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</si>
  <si>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</si>
  <si>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</si>
  <si>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</si>
  <si>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</si>
  <si>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</si>
  <si>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</si>
  <si>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</si>
  <si>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</si>
  <si>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</si>
  <si>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</si>
  <si>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</si>
  <si>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</si>
  <si>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</si>
  <si>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</si>
  <si>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</si>
  <si>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</si>
  <si>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</si>
  <si>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</si>
  <si>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</si>
  <si>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</si>
  <si>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</si>
  <si>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</si>
  <si>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</si>
  <si>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</si>
  <si>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</si>
  <si>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</si>
  <si>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</si>
  <si>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</si>
  <si>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</si>
  <si>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</si>
  <si>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</si>
  <si>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</si>
  <si>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</si>
  <si>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</si>
  <si>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</si>
  <si>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</si>
  <si>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</si>
  <si>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</si>
  <si>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</si>
  <si>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</si>
  <si>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</si>
  <si>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</si>
  <si>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</si>
  <si>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</si>
  <si>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</si>
  <si>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</si>
  <si>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</si>
  <si>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</si>
  <si>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</si>
  <si>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</si>
  <si>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</si>
  <si>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</si>
  <si>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</si>
  <si>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</si>
  <si>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</si>
  <si>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</si>
  <si>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</si>
  <si>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</si>
  <si>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</si>
  <si>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</si>
  <si>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</si>
  <si>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</si>
  <si>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</si>
  <si>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</si>
  <si>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</si>
  <si>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</si>
  <si>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</si>
  <si>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</si>
  <si>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</si>
  <si>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</si>
  <si>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</si>
  <si>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</si>
  <si>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</si>
  <si>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</si>
  <si>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</si>
  <si>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</si>
  <si>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</si>
  <si>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</si>
  <si>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</si>
  <si>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</si>
  <si>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</si>
  <si>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</si>
  <si>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</si>
  <si>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</si>
  <si>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</si>
  <si>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</si>
  <si>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</si>
  <si>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</si>
  <si>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</si>
  <si>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</si>
  <si>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</si>
  <si>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</si>
  <si>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</si>
  <si>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</si>
  <si>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</si>
  <si>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</si>
  <si>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</si>
  <si>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</si>
  <si>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</si>
  <si>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</si>
  <si>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</si>
  <si>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</si>
  <si>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</si>
  <si>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</si>
  <si>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</si>
  <si>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</si>
  <si>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</si>
  <si>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</si>
  <si>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</si>
  <si>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</si>
  <si>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</si>
  <si>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</si>
  <si>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</si>
  <si>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</si>
  <si>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</si>
  <si>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</si>
  <si>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</si>
  <si>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</si>
  <si>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</si>
  <si>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</si>
  <si>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</si>
  <si>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</si>
  <si>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</si>
  <si>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</si>
  <si>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</si>
  <si>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</si>
  <si>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</si>
  <si>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</si>
  <si>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</si>
  <si>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</si>
  <si>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</si>
  <si>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</si>
  <si>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</si>
  <si>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</si>
  <si>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</si>
  <si>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</si>
  <si>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</si>
  <si>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</si>
  <si>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</si>
  <si>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</si>
  <si>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</si>
  <si>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</si>
  <si>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</si>
  <si>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</si>
  <si>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</si>
  <si>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</si>
  <si>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</si>
  <si>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</si>
  <si>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</si>
  <si>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</si>
  <si>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</si>
  <si>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</si>
  <si>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</si>
  <si>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</si>
  <si>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</si>
  <si>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</si>
  <si>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</si>
  <si>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</si>
  <si>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</si>
  <si>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</si>
  <si>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</si>
  <si>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</si>
  <si>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</si>
  <si>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</si>
  <si>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</si>
  <si>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</si>
  <si>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</si>
  <si>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</si>
  <si>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</si>
  <si>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</si>
  <si>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st38.001</t>
  </si>
  <si>
    <t>Соматические заболевания, осложненные старческой астенией</t>
  </si>
  <si>
    <t>Гериатрия</t>
  </si>
  <si>
    <t>№ п/п</t>
  </si>
  <si>
    <t xml:space="preserve">Код </t>
  </si>
  <si>
    <t>Коэффициент сложности лечения пациента  *)
(КСЛП)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</si>
  <si>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</si>
  <si>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</si>
  <si>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</si>
  <si>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</si>
  <si>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</si>
  <si>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</si>
  <si>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</si>
  <si>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</si>
  <si>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</si>
  <si>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</si>
  <si>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</si>
  <si>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</si>
  <si>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</si>
  <si>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</si>
  <si>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</si>
  <si>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</si>
  <si>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</si>
  <si>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</si>
  <si>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</si>
  <si>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</si>
  <si>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</si>
  <si>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</si>
  <si>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</si>
  <si>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</si>
  <si>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</si>
  <si>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Приложение №4__
к Дополнительному соглашению №_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________2022г.</t>
  </si>
  <si>
    <t>Приложение №___
к Дополнительному соглашению №_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_____2021г.</t>
  </si>
  <si>
    <t>Коэффициент специфики
(КСксг)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</si>
  <si>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</si>
  <si>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</si>
  <si>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</si>
  <si>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</si>
  <si>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</si>
  <si>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</si>
  <si>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</si>
  <si>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Дерматовенерология</t>
  </si>
  <si>
    <t xml:space="preserve">Коэффициент специфики
(КСксг)
 </t>
  </si>
  <si>
    <t>Коэффициент относительной затратоемкости КСГ
(КЗксг)</t>
  </si>
  <si>
    <t>Коэффициент дифференциации
  (КД)</t>
  </si>
  <si>
    <t>Доля прочих расходов , без заработной платы) в структуре стоимости КСГ,
(1 - Дзп)</t>
  </si>
  <si>
    <t>Доля заработной платы и прочих расходов в структуре стоимости КСГ,
(Дзп)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</si>
  <si>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</si>
  <si>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</si>
  <si>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</si>
  <si>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</si>
  <si>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</si>
  <si>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</si>
  <si>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</si>
  <si>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</si>
  <si>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</si>
  <si>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</si>
  <si>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st19.122</t>
  </si>
  <si>
    <t>st36.013</t>
  </si>
  <si>
    <t>st36.014</t>
  </si>
  <si>
    <t>st36.015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</si>
  <si>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</si>
  <si>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</si>
  <si>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</si>
  <si>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</si>
  <si>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</si>
  <si>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</si>
  <si>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</si>
  <si>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</si>
  <si>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</si>
  <si>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</si>
  <si>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</si>
  <si>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</si>
  <si>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</si>
  <si>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</si>
  <si>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</si>
  <si>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</si>
  <si>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</si>
  <si>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</si>
  <si>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</si>
  <si>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</si>
  <si>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st21.009</t>
  </si>
  <si>
    <t>Операции на органе зрения (факоэмульсификация с имплантацией ИОЛ)</t>
  </si>
  <si>
    <t>Неврологические заболевания, лечение с применением ботулотоксина (уровень 1)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</si>
  <si>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</si>
  <si>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</si>
  <si>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</si>
  <si>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</si>
  <si>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</si>
  <si>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</si>
  <si>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</si>
  <si>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</si>
  <si>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</si>
  <si>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</si>
  <si>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</si>
  <si>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</si>
  <si>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</si>
  <si>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</si>
  <si>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</si>
  <si>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</si>
  <si>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</si>
  <si>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</si>
  <si>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</si>
  <si>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</si>
  <si>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</si>
  <si>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</si>
  <si>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</si>
  <si>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</si>
  <si>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</si>
  <si>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</si>
  <si>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</si>
  <si>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</si>
  <si>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</si>
  <si>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</si>
  <si>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</si>
  <si>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</si>
  <si>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</si>
  <si>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</si>
  <si>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</si>
  <si>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</si>
  <si>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</si>
  <si>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</si>
  <si>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</si>
  <si>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</si>
  <si>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</si>
  <si>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</si>
  <si>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</si>
  <si>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</si>
  <si>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</si>
  <si>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</si>
  <si>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</si>
  <si>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</si>
  <si>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</si>
  <si>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</si>
  <si>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</si>
  <si>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</si>
  <si>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 xml:space="preserve">Тариф на один законченный случай лечения,
 в руб.
ССксг = БС ×  КД  × КЗксг  × КСксг  × КУСмо + БС  × КД  × КСЛП
</t>
  </si>
  <si>
    <t xml:space="preserve">**) 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</si>
  <si>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ЗНО лимфоидной и кроветворной тканей без специального противоопухолевого лечения (уровень 1) **)</t>
  </si>
  <si>
    <t>ЗНО лимфоидной и кроветворной тканей без специального противоопухолевого лечения (уровень 2) **)</t>
  </si>
  <si>
    <t>ЗНО лимфоидной и кроветворной тканей без специального противоопухолевого лечения (уровень 3) **)</t>
  </si>
  <si>
    <t>ЗНО лимфоидной и кроветворной тканей без специального противоопухолевого лечения (уровень 4) **)</t>
  </si>
  <si>
    <t>Стоимость одного случая госпитализации по КСГ, в составе которых установлена доля заработной платы и прочих расходов, в руб.
ССксг = БС × КЗксг × ((1-Дзп)+Дзп × КСксг × КУСмо × КД) + БС × КД × КСЛП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</si>
  <si>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</si>
  <si>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</si>
  <si>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</si>
  <si>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</si>
  <si>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</si>
  <si>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</si>
  <si>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</si>
  <si>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</si>
  <si>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 xml:space="preserve">Аппендэктомия, дети 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</si>
  <si>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</si>
  <si>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</si>
  <si>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</si>
  <si>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</si>
  <si>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</si>
  <si>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</si>
  <si>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 xml:space="preserve">Аппендэктомия, взрослые 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</si>
  <si>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</si>
  <si>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</si>
  <si>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</si>
  <si>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</si>
  <si>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</si>
  <si>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>Тариф на один законченный случай лечения,
 в руб.
ССксг = БС ×  КД  × КЗксг  × КСксг  × КУСмо + БС  × КД  × КСЛП</t>
  </si>
  <si>
    <t>Размер базовой ставки без учета коэффициента дифференциации (1,006), в руб.
(БС)</t>
  </si>
  <si>
    <t>Средний норматив финансовых затрат на единицу объема предоставления медицинской помощи, без учета коэффициента дифференциации (1,006)</t>
  </si>
  <si>
    <t>Средний норматив финансовых затрат на единицу объема  предоставления медицинской помощи, без учета коэффициента дефференциации (1,006)</t>
  </si>
  <si>
    <t>st36.048</t>
  </si>
  <si>
    <t>Досуточная госпитализация в диагностических целях</t>
  </si>
  <si>
    <t>Лечение дерматозов с применением наружной терапии и фототерапии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</si>
  <si>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</si>
  <si>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</si>
  <si>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</si>
  <si>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</si>
  <si>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</si>
  <si>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</si>
  <si>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</si>
  <si>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</si>
  <si>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</si>
  <si>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 166</t>
  </si>
  <si>
    <t>st19. 167</t>
  </si>
  <si>
    <t>st19. 168</t>
  </si>
  <si>
    <t>st19. 169</t>
  </si>
  <si>
    <t>st19. 170</t>
  </si>
  <si>
    <t>st19. 171</t>
  </si>
  <si>
    <t>st19. 172</t>
  </si>
  <si>
    <t>st19. 173</t>
  </si>
  <si>
    <t>st19. 174</t>
  </si>
  <si>
    <t>st19. 175</t>
  </si>
  <si>
    <t>st19. 176</t>
  </si>
  <si>
    <t>st19.177</t>
  </si>
  <si>
    <t>st19.178</t>
  </si>
  <si>
    <t>st19.179</t>
  </si>
  <si>
    <t>st19.180</t>
  </si>
  <si>
    <t>st19.181</t>
  </si>
  <si>
    <t>st21.010</t>
  </si>
  <si>
    <t xml:space="preserve">Интравитреальное введение лекарственных препаратов 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</si>
  <si>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</si>
  <si>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</si>
  <si>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</si>
  <si>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</si>
  <si>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</si>
  <si>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</si>
  <si>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</si>
  <si>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</si>
  <si>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</si>
  <si>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</si>
  <si>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*) в графе 11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Таблице 5 подпункта 2.4.2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2025 году</t>
  </si>
  <si>
    <t xml:space="preserve"> *) в графе 14 коэффициенты сложности лечения пациента (КСЛП) по всем КСГ КСЛП отражены равные 0,  все КСЛП свыше нуля включаются в тариф на один случай лечения  в соответствии с требованиями, изложенными в Таблице 5 подпункта 2.4.2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2025 году</t>
  </si>
  <si>
    <t>Аппендэктомия, дети</t>
  </si>
  <si>
    <t>Операции при злокачест­венных новообразованиях почки и мочевыделительной системы (уровень 1)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</si>
  <si>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</si>
  <si>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</si>
  <si>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</si>
  <si>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противоопухо­левого лечения (уровень 4)***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</si>
  <si>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01.07.2025</t>
  </si>
  <si>
    <r>
      <rPr>
        <b/>
        <sz val="14"/>
        <rFont val="Times New Roman"/>
        <family val="1"/>
        <charset val="204"/>
      </rPr>
      <t xml:space="preserve"> I. Т</t>
    </r>
    <r>
      <rPr>
        <b/>
        <sz val="13"/>
        <rFont val="Times New Roman"/>
        <family val="1"/>
        <charset val="204"/>
      </rPr>
      <t>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 уровня оказания медицинской помощи,   действующие с 01.07.2025</t>
    </r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</si>
  <si>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III уровня оказания медицинской помощи, действующие с 01.07.2025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</si>
  <si>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 уровня оказания медицинской помощи,  действующие с 01.07.2025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</si>
  <si>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01.07.2025</t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</si>
  <si>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 уровня  1-го подуровня оказания медицинской помощи, действующие с 01.07.2025</t>
    </r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</si>
  <si>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1-го подуровня оказания медицинской помощи,  действующие с 01.07.2025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</si>
  <si>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01.07.2025</t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</si>
  <si>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01.07.2025</t>
    </r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</si>
  <si>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2-го подуровня оказания медицинской помощи,  действующие с 01.07.2025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</si>
  <si>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 уровня оказания медицинской помощи, действующие с 01.07.2025</t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</si>
  <si>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III уровня оказания медицинской помощи, действующие с 01.07.2025</t>
    </r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</si>
  <si>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</si>
  <si>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Приложение №25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</si>
  <si>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</si>
  <si>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Приложение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</si>
  <si>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Приложение №2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</si>
  <si>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Приложение №3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</si>
  <si>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Приложение №4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</si>
  <si>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Приложение №5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</si>
</sst>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000_р_._-;\-* #,##0.00000_р_._-;_-* &quot;-&quot;??_р_._-;_-@_-"/>
    <numFmt numFmtId="168" formatCode="#,##0.00000_ ;\-#,##0.00000\ "/>
    <numFmt numFmtId="169" formatCode="0.00000"/>
    <numFmt numFmtId="170" formatCode="[$-419]General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  <numFmt numFmtId="175" formatCode="0.0000"/>
    <numFmt numFmtId="176" formatCode="0.000000"/>
    <numFmt numFmtId="177" formatCode="_-* #,##0.000000_р_._-;\-* #,##0.000000_р_._-;_-* &quot;-&quot;??_р_._-;_-@_-"/>
    <numFmt numFmtId="178" formatCode="#,##0.000_ ;\-#,##0.000\ "/>
    <numFmt numFmtId="179" formatCode="#,##0.0000_ ;\-#,##0.0000\ 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20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3">
    <xf numFmtId="0" fontId="0" fillId="0" borderId="0"/>
    <xf numFmtId="165" fontId="5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10" fillId="8" borderId="0" applyNumberFormat="0" applyBorder="0" applyAlignment="0" applyProtection="0"/>
    <xf numFmtId="0" fontId="11" fillId="11" borderId="6" applyNumberFormat="0" applyAlignment="0" applyProtection="0"/>
    <xf numFmtId="0" fontId="12" fillId="22" borderId="7" applyNumberFormat="0" applyAlignment="0" applyProtection="0"/>
    <xf numFmtId="170" fontId="8" fillId="0" borderId="0" applyBorder="0" applyProtection="0"/>
    <xf numFmtId="0" fontId="8" fillId="0" borderId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0" applyNumberFormat="0" applyBorder="0" applyProtection="0">
      <alignment horizontal="center"/>
    </xf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5" fillId="0" borderId="0" applyNumberFormat="0" applyBorder="0" applyProtection="0">
      <alignment horizontal="center" textRotation="90"/>
    </xf>
    <xf numFmtId="0" fontId="19" fillId="3" borderId="6" applyNumberFormat="0" applyAlignment="0" applyProtection="0"/>
    <xf numFmtId="0" fontId="20" fillId="0" borderId="11" applyNumberFormat="0" applyFill="0" applyAlignment="0" applyProtection="0"/>
    <xf numFmtId="0" fontId="21" fillId="12" borderId="0" applyNumberFormat="0" applyBorder="0" applyAlignment="0" applyProtection="0"/>
    <xf numFmtId="0" fontId="8" fillId="0" borderId="0"/>
    <xf numFmtId="0" fontId="22" fillId="0" borderId="0"/>
    <xf numFmtId="0" fontId="23" fillId="5" borderId="12" applyNumberFormat="0" applyFont="0" applyAlignment="0" applyProtection="0"/>
    <xf numFmtId="0" fontId="24" fillId="11" borderId="13" applyNumberFormat="0" applyAlignment="0" applyProtection="0"/>
    <xf numFmtId="0" fontId="25" fillId="0" borderId="0" applyNumberFormat="0" applyBorder="0" applyProtection="0"/>
    <xf numFmtId="171" fontId="25" fillId="0" borderId="0" applyBorder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9" fillId="3" borderId="6" applyNumberFormat="0" applyAlignment="0" applyProtection="0"/>
    <xf numFmtId="0" fontId="24" fillId="11" borderId="13" applyNumberFormat="0" applyAlignment="0" applyProtection="0"/>
    <xf numFmtId="0" fontId="11" fillId="11" borderId="6" applyNumberFormat="0" applyAlignment="0" applyProtection="0"/>
    <xf numFmtId="164" fontId="5" fillId="0" borderId="0" applyFont="0" applyFill="0" applyBorder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27" fillId="0" borderId="18" applyNumberFormat="0" applyFill="0" applyAlignment="0" applyProtection="0"/>
    <xf numFmtId="0" fontId="12" fillId="22" borderId="7" applyNumberFormat="0" applyAlignment="0" applyProtection="0"/>
    <xf numFmtId="0" fontId="32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33" fillId="0" borderId="0"/>
    <xf numFmtId="0" fontId="1" fillId="0" borderId="0"/>
    <xf numFmtId="0" fontId="3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8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23" fillId="0" borderId="0"/>
    <xf numFmtId="0" fontId="1" fillId="0" borderId="0"/>
    <xf numFmtId="0" fontId="38" fillId="0" borderId="0"/>
    <xf numFmtId="0" fontId="37" fillId="0" borderId="0"/>
    <xf numFmtId="0" fontId="10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5" fillId="5" borderId="12" applyNumberFormat="0" applyFont="0" applyAlignment="0" applyProtection="0"/>
    <xf numFmtId="9" fontId="23" fillId="0" borderId="0" applyFont="0" applyFill="0" applyBorder="0" applyAlignment="0" applyProtection="0"/>
    <xf numFmtId="0" fontId="20" fillId="0" borderId="11" applyNumberFormat="0" applyFill="0" applyAlignment="0" applyProtection="0"/>
    <xf numFmtId="0" fontId="39" fillId="0" borderId="0"/>
    <xf numFmtId="0" fontId="28" fillId="0" borderId="0" applyNumberFormat="0" applyFill="0" applyBorder="0" applyAlignment="0" applyProtection="0"/>
    <xf numFmtId="172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74" fontId="3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4" fillId="7" borderId="0" applyNumberFormat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6" fillId="0" borderId="0" xfId="0" applyFont="1" applyFill="1"/>
    <xf numFmtId="0" fontId="41" fillId="0" borderId="0" xfId="0" applyFont="1" applyFill="1"/>
    <xf numFmtId="0" fontId="4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6" fontId="42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1" xfId="2" applyFont="1" applyFill="1" applyBorder="1" applyAlignment="1">
      <alignment horizontal="center" vertical="center" wrapText="1"/>
    </xf>
    <xf numFmtId="169" fontId="42" fillId="0" borderId="1" xfId="0" applyNumberFormat="1" applyFont="1" applyFill="1" applyBorder="1" applyAlignment="1">
      <alignment horizontal="center" vertical="center" wrapText="1"/>
    </xf>
    <xf numFmtId="0" fontId="42" fillId="0" borderId="0" xfId="0" applyFont="1" applyFill="1"/>
    <xf numFmtId="175" fontId="42" fillId="0" borderId="1" xfId="0" applyNumberFormat="1" applyFont="1" applyFill="1" applyBorder="1" applyAlignment="1">
      <alignment horizontal="center" vertical="center" wrapText="1"/>
    </xf>
    <xf numFmtId="2" fontId="4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3" fillId="0" borderId="0" xfId="0" applyFont="1" applyFill="1"/>
    <xf numFmtId="166" fontId="42" fillId="25" borderId="0" xfId="1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left" vertical="center" wrapText="1"/>
    </xf>
    <xf numFmtId="0" fontId="42" fillId="0" borderId="1" xfId="2" applyFont="1" applyFill="1" applyBorder="1" applyAlignment="1">
      <alignment horizontal="left" vertical="center" wrapText="1"/>
    </xf>
    <xf numFmtId="0" fontId="47" fillId="0" borderId="0" xfId="0" applyFont="1" applyFill="1"/>
    <xf numFmtId="168" fontId="42" fillId="0" borderId="1" xfId="1" applyNumberFormat="1" applyFont="1" applyFill="1" applyBorder="1"/>
    <xf numFmtId="0" fontId="42" fillId="0" borderId="1" xfId="2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/>
    <xf numFmtId="0" fontId="48" fillId="0" borderId="0" xfId="0" applyFont="1" applyFill="1"/>
    <xf numFmtId="0" fontId="2" fillId="25" borderId="0" xfId="0" applyFont="1" applyFill="1" applyAlignment="1">
      <alignment horizontal="center" vertical="center"/>
    </xf>
    <xf numFmtId="165" fontId="47" fillId="0" borderId="0" xfId="1" applyFont="1" applyFill="1"/>
    <xf numFmtId="167" fontId="42" fillId="0" borderId="1" xfId="1" applyNumberFormat="1" applyFont="1" applyFill="1" applyBorder="1"/>
    <xf numFmtId="176" fontId="4" fillId="0" borderId="0" xfId="0" applyNumberFormat="1" applyFont="1" applyFill="1"/>
    <xf numFmtId="177" fontId="42" fillId="0" borderId="1" xfId="1" applyNumberFormat="1" applyFont="1" applyFill="1" applyBorder="1"/>
    <xf numFmtId="165" fontId="49" fillId="0" borderId="0" xfId="1" applyFont="1" applyFill="1"/>
    <xf numFmtId="0" fontId="2" fillId="0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6" fontId="47" fillId="0" borderId="0" xfId="0" applyNumberFormat="1" applyFont="1" applyFill="1"/>
    <xf numFmtId="178" fontId="47" fillId="0" borderId="0" xfId="0" applyNumberFormat="1" applyFont="1" applyFill="1"/>
    <xf numFmtId="179" fontId="47" fillId="0" borderId="0" xfId="0" applyNumberFormat="1" applyFont="1" applyFill="1"/>
    <xf numFmtId="0" fontId="42" fillId="0" borderId="1" xfId="0" applyFont="1" applyFill="1" applyBorder="1" applyAlignment="1">
      <alignment vertical="center" wrapText="1"/>
    </xf>
    <xf numFmtId="175" fontId="42" fillId="0" borderId="1" xfId="152" applyNumberFormat="1" applyFont="1" applyFill="1" applyBorder="1" applyAlignment="1">
      <alignment horizontal="center" vertical="center" wrapText="1"/>
    </xf>
    <xf numFmtId="177" fontId="43" fillId="0" borderId="0" xfId="1" applyNumberFormat="1" applyFont="1" applyFill="1"/>
    <xf numFmtId="0" fontId="50" fillId="0" borderId="1" xfId="2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5" fontId="51" fillId="0" borderId="0" xfId="1" applyFont="1" applyFill="1"/>
    <xf numFmtId="0" fontId="4" fillId="0" borderId="0" xfId="0" applyFont="1" applyFill="1" applyAlignment="1">
      <alignment horizontal="center"/>
    </xf>
    <xf numFmtId="165" fontId="49" fillId="0" borderId="0" xfId="1" applyFont="1" applyFill="1" applyAlignment="1">
      <alignment horizontal="center"/>
    </xf>
    <xf numFmtId="0" fontId="3" fillId="0" borderId="0" xfId="0" applyFont="1" applyFill="1"/>
    <xf numFmtId="165" fontId="3" fillId="0" borderId="0" xfId="1" applyFont="1" applyFill="1"/>
    <xf numFmtId="0" fontId="43" fillId="0" borderId="0" xfId="0" applyFont="1" applyFill="1" applyAlignment="1">
      <alignment wrapText="1"/>
    </xf>
    <xf numFmtId="165" fontId="51" fillId="0" borderId="0" xfId="1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/>
    </xf>
    <xf numFmtId="176" fontId="42" fillId="0" borderId="1" xfId="0" applyNumberFormat="1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4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93" applyFont="1" applyFill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/>
    <xf numFmtId="0" fontId="4" fillId="0" borderId="5" xfId="0" applyFont="1" applyFill="1" applyBorder="1" applyAlignment="1">
      <alignment horizontal="left" vertical="center" wrapText="1"/>
    </xf>
    <xf numFmtId="0" fontId="46" fillId="0" borderId="3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 wrapText="1"/>
    </xf>
    <xf numFmtId="0" fontId="42" fillId="0" borderId="4" xfId="0" applyFont="1" applyFill="1" applyBorder="1" applyAlignment="1">
      <alignment horizontal="center" vertical="center" wrapText="1"/>
    </xf>
    <xf numFmtId="176" fontId="42" fillId="0" borderId="1" xfId="0" applyNumberFormat="1" applyFont="1" applyFill="1" applyBorder="1" applyAlignment="1">
      <alignment horizontal="center" vertical="center" wrapText="1"/>
    </xf>
    <xf numFmtId="165" fontId="42" fillId="0" borderId="1" xfId="1" applyFont="1" applyFill="1" applyBorder="1"/>
    <xf numFmtId="166" fontId="42" fillId="0" borderId="0" xfId="1" applyNumberFormat="1" applyFont="1" applyFill="1" applyBorder="1" applyAlignment="1">
      <alignment horizontal="center" vertical="center" wrapText="1"/>
    </xf>
    <xf numFmtId="4" fontId="42" fillId="0" borderId="1" xfId="0" applyNumberFormat="1" applyFont="1" applyFill="1" applyBorder="1" applyAlignment="1">
      <alignment horizontal="center" vertical="center" wrapText="1"/>
    </xf>
  </cellXfs>
  <cellStyles count="153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" xfId="152" builtinId="5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89FFFF"/>
      <color rgb="FF3FE8FF"/>
      <color rgb="FFCCFF99"/>
      <color rgb="FF00FF00"/>
      <color rgb="FFFFFF99"/>
      <color rgb="FFFFCCFF"/>
      <color rgb="FFFFFFCC"/>
      <color rgb="FFFFFF66"/>
      <color rgb="FF53FB25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Q388"/>
  <sheetViews>
    <sheetView topLeftCell="A2" zoomScale="60" zoomScaleNormal="60" zoomScaleSheetLayoutView="70" workbookViewId="0">
      <pane xSplit="1" ySplit="6" topLeftCell="B344" activePane="bottomRight" state="frozen"/>
      <selection activeCell="A2" sqref="A2"/>
      <selection pane="topRight" activeCell="B2" sqref="B2"/>
      <selection pane="bottomLeft" activeCell="A7" sqref="A7"/>
      <selection pane="bottomRight" activeCell="A4" sqref="A4:L5"/>
    </sheetView>
  </sheetViews>
  <sheetFormatPr defaultRowHeight="15" x14ac:dyDescent="0.25"/>
  <cols>
    <col min="1" max="1" width="9.5703125" style="1" customWidth="1"/>
    <col min="2" max="2" width="12.42578125" style="65" customWidth="1"/>
    <col min="3" max="3" width="97" style="2" customWidth="1"/>
    <col min="4" max="4" width="32.7109375" style="65" customWidth="1"/>
    <col min="5" max="5" width="25.85546875" style="65" customWidth="1"/>
    <col min="6" max="6" width="21.85546875" style="65" customWidth="1"/>
    <col min="7" max="7" width="16.28515625" style="65" customWidth="1"/>
    <col min="8" max="8" width="10.7109375" style="65" customWidth="1"/>
    <col min="9" max="9" width="14.5703125" style="65" customWidth="1"/>
    <col min="10" max="10" width="13" style="65" customWidth="1"/>
    <col min="11" max="11" width="13.7109375" style="65" customWidth="1"/>
    <col min="12" max="12" width="20" style="7" customWidth="1"/>
    <col min="13" max="13" width="1.85546875" style="6" customWidth="1"/>
    <col min="14" max="14" width="8.28515625" style="6" customWidth="1"/>
    <col min="15" max="15" width="111.7109375" style="6" customWidth="1"/>
    <col min="16" max="16" width="8" style="6" customWidth="1"/>
    <col min="17" max="16384" width="9.140625" style="6"/>
  </cols>
  <sheetData>
    <row r="1" spans="1:16" ht="96" hidden="1" customHeight="1" x14ac:dyDescent="0.25">
      <c r="D1" s="3"/>
      <c r="E1" s="3"/>
      <c r="J1" s="70" t="s">
        <v>774</v>
      </c>
      <c r="K1" s="71"/>
      <c r="L1" s="71"/>
    </row>
    <row r="2" spans="1:16" ht="89.25" customHeight="1" x14ac:dyDescent="0.25">
      <c r="D2" s="3"/>
      <c r="E2" s="3"/>
      <c r="I2" s="76" t="s">
        <v>975</v>
      </c>
      <c r="J2" s="76"/>
      <c r="K2" s="76"/>
      <c r="L2" s="76"/>
      <c r="M2" s="76"/>
    </row>
    <row r="3" spans="1:16" s="1" customFormat="1" ht="84" customHeight="1" x14ac:dyDescent="0.25">
      <c r="B3" s="65"/>
      <c r="C3" s="2"/>
      <c r="D3" s="3"/>
      <c r="E3" s="3"/>
      <c r="F3" s="65"/>
      <c r="G3" s="65"/>
      <c r="H3" s="65"/>
      <c r="I3" s="74" t="s">
        <v>971</v>
      </c>
      <c r="J3" s="75"/>
      <c r="K3" s="75"/>
      <c r="L3" s="75"/>
    </row>
    <row r="4" spans="1:16" s="1" customFormat="1" ht="42.75" customHeight="1" x14ac:dyDescent="0.25">
      <c r="A4" s="72" t="s">
        <v>959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6" s="1" customFormat="1" ht="57" customHeight="1" x14ac:dyDescent="0.25">
      <c r="A5" s="72" t="s">
        <v>960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6" s="26" customFormat="1" ht="135" customHeight="1" x14ac:dyDescent="0.25">
      <c r="A6" s="67" t="s">
        <v>0</v>
      </c>
      <c r="B6" s="66" t="s">
        <v>1</v>
      </c>
      <c r="C6" s="67" t="s">
        <v>2</v>
      </c>
      <c r="D6" s="66" t="s">
        <v>3</v>
      </c>
      <c r="E6" s="66" t="s">
        <v>909</v>
      </c>
      <c r="F6" s="66" t="s">
        <v>908</v>
      </c>
      <c r="G6" s="66" t="s">
        <v>787</v>
      </c>
      <c r="H6" s="23" t="s">
        <v>4</v>
      </c>
      <c r="I6" s="23" t="s">
        <v>776</v>
      </c>
      <c r="J6" s="23" t="s">
        <v>5</v>
      </c>
      <c r="K6" s="23" t="s">
        <v>6</v>
      </c>
      <c r="L6" s="66" t="s">
        <v>879</v>
      </c>
    </row>
    <row r="7" spans="1:16" s="26" customFormat="1" ht="15.75" x14ac:dyDescent="0.25">
      <c r="A7" s="48">
        <v>1</v>
      </c>
      <c r="B7" s="48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  <c r="H7" s="48">
        <v>8</v>
      </c>
      <c r="I7" s="48">
        <v>9</v>
      </c>
      <c r="J7" s="48">
        <v>10</v>
      </c>
      <c r="K7" s="48">
        <v>11</v>
      </c>
      <c r="L7" s="48">
        <v>12</v>
      </c>
    </row>
    <row r="8" spans="1:16" s="21" customFormat="1" ht="15.75" x14ac:dyDescent="0.25">
      <c r="A8" s="66">
        <v>1</v>
      </c>
      <c r="B8" s="66" t="s">
        <v>7</v>
      </c>
      <c r="C8" s="19" t="s">
        <v>8</v>
      </c>
      <c r="D8" s="20" t="s">
        <v>9</v>
      </c>
      <c r="E8" s="9">
        <v>51453.1</v>
      </c>
      <c r="F8" s="9">
        <v>32120.12</v>
      </c>
      <c r="G8" s="66">
        <v>1.006</v>
      </c>
      <c r="H8" s="9">
        <v>0.5</v>
      </c>
      <c r="I8" s="31">
        <v>0.8</v>
      </c>
      <c r="J8" s="29">
        <v>1</v>
      </c>
      <c r="K8" s="22">
        <v>0</v>
      </c>
      <c r="L8" s="85">
        <f>ROUND(F8*(G8*H8*I8*J8+K8),2)</f>
        <v>12925.14</v>
      </c>
      <c r="N8" s="26"/>
      <c r="O8" s="26"/>
      <c r="P8" s="26"/>
    </row>
    <row r="9" spans="1:16" s="21" customFormat="1" ht="15.75" x14ac:dyDescent="0.25">
      <c r="A9" s="66">
        <v>2</v>
      </c>
      <c r="B9" s="66" t="s">
        <v>10</v>
      </c>
      <c r="C9" s="19" t="s">
        <v>11</v>
      </c>
      <c r="D9" s="20" t="s">
        <v>12</v>
      </c>
      <c r="E9" s="9">
        <v>51453.1</v>
      </c>
      <c r="F9" s="9">
        <v>32120.12</v>
      </c>
      <c r="G9" s="66">
        <v>1.006</v>
      </c>
      <c r="H9" s="9">
        <v>0.93</v>
      </c>
      <c r="I9" s="31">
        <v>0.83947000000000005</v>
      </c>
      <c r="J9" s="29">
        <v>0.9</v>
      </c>
      <c r="K9" s="22">
        <v>0</v>
      </c>
      <c r="L9" s="85">
        <f t="shared" ref="L9:L71" si="0">ROUND(F9*(G9*H9*I9*J9+K9),2)</f>
        <v>22704.18</v>
      </c>
      <c r="N9" s="26"/>
      <c r="O9" s="26"/>
      <c r="P9" s="26"/>
    </row>
    <row r="10" spans="1:16" s="21" customFormat="1" ht="15.75" x14ac:dyDescent="0.25">
      <c r="A10" s="66">
        <v>3</v>
      </c>
      <c r="B10" s="66" t="s">
        <v>13</v>
      </c>
      <c r="C10" s="19" t="s">
        <v>14</v>
      </c>
      <c r="D10" s="20" t="s">
        <v>12</v>
      </c>
      <c r="E10" s="9">
        <v>51453.1</v>
      </c>
      <c r="F10" s="9">
        <v>32120.12</v>
      </c>
      <c r="G10" s="66">
        <v>1.006</v>
      </c>
      <c r="H10" s="9">
        <v>0.28000000000000003</v>
      </c>
      <c r="I10" s="31">
        <v>1</v>
      </c>
      <c r="J10" s="29">
        <v>1</v>
      </c>
      <c r="K10" s="22">
        <v>0</v>
      </c>
      <c r="L10" s="85">
        <f t="shared" si="0"/>
        <v>9047.6</v>
      </c>
      <c r="N10" s="26"/>
      <c r="O10" s="26"/>
      <c r="P10" s="26"/>
    </row>
    <row r="11" spans="1:16" s="21" customFormat="1" ht="15.75" x14ac:dyDescent="0.25">
      <c r="A11" s="66">
        <v>4</v>
      </c>
      <c r="B11" s="66" t="s">
        <v>15</v>
      </c>
      <c r="C11" s="19" t="s">
        <v>16</v>
      </c>
      <c r="D11" s="20" t="s">
        <v>12</v>
      </c>
      <c r="E11" s="9">
        <v>51453.1</v>
      </c>
      <c r="F11" s="9">
        <v>32120.12</v>
      </c>
      <c r="G11" s="66">
        <v>1.006</v>
      </c>
      <c r="H11" s="9">
        <v>0.98</v>
      </c>
      <c r="I11" s="31">
        <v>1.4</v>
      </c>
      <c r="J11" s="29">
        <v>0.9</v>
      </c>
      <c r="K11" s="22">
        <v>0</v>
      </c>
      <c r="L11" s="85">
        <f t="shared" si="0"/>
        <v>39899.9</v>
      </c>
      <c r="N11" s="26"/>
      <c r="O11" s="26"/>
      <c r="P11" s="26"/>
    </row>
    <row r="12" spans="1:16" s="21" customFormat="1" ht="15.75" x14ac:dyDescent="0.25">
      <c r="A12" s="66">
        <v>5</v>
      </c>
      <c r="B12" s="66" t="s">
        <v>17</v>
      </c>
      <c r="C12" s="19" t="s">
        <v>18</v>
      </c>
      <c r="D12" s="20" t="s">
        <v>12</v>
      </c>
      <c r="E12" s="9">
        <v>51453.1</v>
      </c>
      <c r="F12" s="9">
        <v>32120.12</v>
      </c>
      <c r="G12" s="66">
        <v>1.006</v>
      </c>
      <c r="H12" s="9">
        <v>1.01</v>
      </c>
      <c r="I12" s="31">
        <v>1.4</v>
      </c>
      <c r="J12" s="29">
        <v>0.9</v>
      </c>
      <c r="K12" s="22">
        <v>0</v>
      </c>
      <c r="L12" s="85">
        <f t="shared" si="0"/>
        <v>41121.32</v>
      </c>
      <c r="N12" s="26"/>
      <c r="O12" s="26"/>
      <c r="P12" s="26"/>
    </row>
    <row r="13" spans="1:16" s="21" customFormat="1" ht="15.75" x14ac:dyDescent="0.25">
      <c r="A13" s="66">
        <v>6</v>
      </c>
      <c r="B13" s="66" t="s">
        <v>19</v>
      </c>
      <c r="C13" s="19" t="s">
        <v>20</v>
      </c>
      <c r="D13" s="20" t="s">
        <v>12</v>
      </c>
      <c r="E13" s="9">
        <v>51453.1</v>
      </c>
      <c r="F13" s="9">
        <v>32120.12</v>
      </c>
      <c r="G13" s="66">
        <v>1.006</v>
      </c>
      <c r="H13" s="9">
        <v>0.74</v>
      </c>
      <c r="I13" s="31">
        <v>1.4</v>
      </c>
      <c r="J13" s="29">
        <v>0.9</v>
      </c>
      <c r="K13" s="22">
        <v>0</v>
      </c>
      <c r="L13" s="85">
        <f t="shared" si="0"/>
        <v>30128.49</v>
      </c>
      <c r="N13" s="26"/>
      <c r="O13" s="26"/>
      <c r="P13" s="26"/>
    </row>
    <row r="14" spans="1:16" s="21" customFormat="1" ht="15.75" x14ac:dyDescent="0.25">
      <c r="A14" s="66">
        <v>7</v>
      </c>
      <c r="B14" s="66" t="s">
        <v>21</v>
      </c>
      <c r="C14" s="19" t="s">
        <v>22</v>
      </c>
      <c r="D14" s="20" t="s">
        <v>12</v>
      </c>
      <c r="E14" s="9">
        <v>51453.1</v>
      </c>
      <c r="F14" s="9">
        <v>32120.12</v>
      </c>
      <c r="G14" s="66">
        <v>1.006</v>
      </c>
      <c r="H14" s="9">
        <v>3.21</v>
      </c>
      <c r="I14" s="31">
        <v>1.4</v>
      </c>
      <c r="J14" s="29">
        <v>1</v>
      </c>
      <c r="K14" s="22">
        <v>0</v>
      </c>
      <c r="L14" s="85">
        <f>ROUND(F14*(G14*H14*I14*J14+K14),2)</f>
        <v>145213.91</v>
      </c>
      <c r="N14" s="26"/>
      <c r="O14" s="26"/>
      <c r="P14" s="26"/>
    </row>
    <row r="15" spans="1:16" s="21" customFormat="1" ht="15.75" x14ac:dyDescent="0.25">
      <c r="A15" s="66">
        <v>8</v>
      </c>
      <c r="B15" s="66" t="s">
        <v>23</v>
      </c>
      <c r="C15" s="19" t="s">
        <v>24</v>
      </c>
      <c r="D15" s="20" t="s">
        <v>12</v>
      </c>
      <c r="E15" s="9">
        <v>51453.1</v>
      </c>
      <c r="F15" s="9">
        <v>32120.12</v>
      </c>
      <c r="G15" s="66">
        <v>1.006</v>
      </c>
      <c r="H15" s="9">
        <v>0.71</v>
      </c>
      <c r="I15" s="31">
        <v>0.84160999999999997</v>
      </c>
      <c r="J15" s="29">
        <v>0.9</v>
      </c>
      <c r="K15" s="22">
        <v>0</v>
      </c>
      <c r="L15" s="85">
        <f t="shared" si="0"/>
        <v>17377.48</v>
      </c>
      <c r="N15" s="26"/>
      <c r="O15" s="26"/>
      <c r="P15" s="26"/>
    </row>
    <row r="16" spans="1:16" s="21" customFormat="1" ht="31.5" x14ac:dyDescent="0.25">
      <c r="A16" s="66">
        <v>9</v>
      </c>
      <c r="B16" s="66" t="s">
        <v>25</v>
      </c>
      <c r="C16" s="19" t="s">
        <v>26</v>
      </c>
      <c r="D16" s="20" t="s">
        <v>12</v>
      </c>
      <c r="E16" s="9">
        <v>51453.1</v>
      </c>
      <c r="F16" s="9">
        <v>32120.12</v>
      </c>
      <c r="G16" s="66">
        <v>1.006</v>
      </c>
      <c r="H16" s="9">
        <v>0.89</v>
      </c>
      <c r="I16" s="31">
        <v>0.8</v>
      </c>
      <c r="J16" s="29">
        <v>0.9</v>
      </c>
      <c r="K16" s="22">
        <v>0</v>
      </c>
      <c r="L16" s="85">
        <f t="shared" si="0"/>
        <v>20706.07</v>
      </c>
      <c r="N16" s="26"/>
      <c r="O16" s="26"/>
      <c r="P16" s="26"/>
    </row>
    <row r="17" spans="1:16" s="21" customFormat="1" ht="15.75" x14ac:dyDescent="0.25">
      <c r="A17" s="66">
        <v>10</v>
      </c>
      <c r="B17" s="66" t="s">
        <v>27</v>
      </c>
      <c r="C17" s="19" t="s">
        <v>28</v>
      </c>
      <c r="D17" s="20" t="s">
        <v>12</v>
      </c>
      <c r="E17" s="9">
        <v>51453.1</v>
      </c>
      <c r="F17" s="9">
        <v>32120.12</v>
      </c>
      <c r="G17" s="66">
        <v>1.006</v>
      </c>
      <c r="H17" s="9">
        <v>0.46</v>
      </c>
      <c r="I17" s="31">
        <v>0.84160999999999997</v>
      </c>
      <c r="J17" s="29">
        <v>0.9</v>
      </c>
      <c r="K17" s="22">
        <v>0</v>
      </c>
      <c r="L17" s="85">
        <f t="shared" si="0"/>
        <v>11258.65</v>
      </c>
      <c r="N17" s="26"/>
      <c r="O17" s="26"/>
      <c r="P17" s="26"/>
    </row>
    <row r="18" spans="1:16" s="21" customFormat="1" ht="15.75" x14ac:dyDescent="0.25">
      <c r="A18" s="66">
        <v>11</v>
      </c>
      <c r="B18" s="66" t="s">
        <v>29</v>
      </c>
      <c r="C18" s="19" t="s">
        <v>30</v>
      </c>
      <c r="D18" s="20" t="s">
        <v>12</v>
      </c>
      <c r="E18" s="9">
        <v>51453.1</v>
      </c>
      <c r="F18" s="9">
        <v>32120.12</v>
      </c>
      <c r="G18" s="66">
        <v>1.006</v>
      </c>
      <c r="H18" s="9">
        <v>0.39</v>
      </c>
      <c r="I18" s="31">
        <v>0.8</v>
      </c>
      <c r="J18" s="29">
        <v>0.9</v>
      </c>
      <c r="K18" s="22">
        <v>0</v>
      </c>
      <c r="L18" s="85">
        <f t="shared" si="0"/>
        <v>9073.4500000000007</v>
      </c>
      <c r="N18" s="26"/>
      <c r="O18" s="26"/>
      <c r="P18" s="26"/>
    </row>
    <row r="19" spans="1:16" s="21" customFormat="1" ht="15.75" x14ac:dyDescent="0.25">
      <c r="A19" s="66">
        <v>12</v>
      </c>
      <c r="B19" s="66" t="s">
        <v>31</v>
      </c>
      <c r="C19" s="19" t="s">
        <v>32</v>
      </c>
      <c r="D19" s="20" t="s">
        <v>12</v>
      </c>
      <c r="E19" s="9">
        <v>51453.1</v>
      </c>
      <c r="F19" s="9">
        <v>32120.12</v>
      </c>
      <c r="G19" s="66">
        <v>1.006</v>
      </c>
      <c r="H19" s="9">
        <v>0.57999999999999996</v>
      </c>
      <c r="I19" s="31">
        <v>0.8</v>
      </c>
      <c r="J19" s="29">
        <v>0.9</v>
      </c>
      <c r="K19" s="22">
        <v>0</v>
      </c>
      <c r="L19" s="85">
        <f t="shared" si="0"/>
        <v>13493.84</v>
      </c>
      <c r="N19" s="26"/>
      <c r="O19" s="26"/>
      <c r="P19" s="26"/>
    </row>
    <row r="20" spans="1:16" s="21" customFormat="1" ht="15.75" x14ac:dyDescent="0.25">
      <c r="A20" s="66">
        <v>13</v>
      </c>
      <c r="B20" s="66" t="s">
        <v>33</v>
      </c>
      <c r="C20" s="19" t="s">
        <v>34</v>
      </c>
      <c r="D20" s="20" t="s">
        <v>12</v>
      </c>
      <c r="E20" s="9">
        <v>51453.1</v>
      </c>
      <c r="F20" s="9">
        <v>32120.12</v>
      </c>
      <c r="G20" s="66">
        <v>1.006</v>
      </c>
      <c r="H20" s="9">
        <v>1.17</v>
      </c>
      <c r="I20" s="31">
        <v>0.80001100000000003</v>
      </c>
      <c r="J20" s="29">
        <v>1</v>
      </c>
      <c r="K20" s="22">
        <v>0</v>
      </c>
      <c r="L20" s="85">
        <f t="shared" si="0"/>
        <v>30245.23</v>
      </c>
      <c r="N20" s="26"/>
      <c r="O20" s="26"/>
      <c r="P20" s="26"/>
    </row>
    <row r="21" spans="1:16" s="21" customFormat="1" ht="15.75" x14ac:dyDescent="0.25">
      <c r="A21" s="66">
        <v>14</v>
      </c>
      <c r="B21" s="66" t="s">
        <v>35</v>
      </c>
      <c r="C21" s="19" t="s">
        <v>36</v>
      </c>
      <c r="D21" s="20" t="s">
        <v>12</v>
      </c>
      <c r="E21" s="9">
        <v>51453.1</v>
      </c>
      <c r="F21" s="9">
        <v>32120.12</v>
      </c>
      <c r="G21" s="66">
        <v>1.006</v>
      </c>
      <c r="H21" s="9">
        <v>2.2000000000000002</v>
      </c>
      <c r="I21" s="31">
        <v>0.8</v>
      </c>
      <c r="J21" s="29">
        <v>0.9</v>
      </c>
      <c r="K21" s="22">
        <v>0</v>
      </c>
      <c r="L21" s="85">
        <f t="shared" si="0"/>
        <v>51183.54</v>
      </c>
      <c r="N21" s="26"/>
      <c r="O21" s="26"/>
      <c r="P21" s="26"/>
    </row>
    <row r="22" spans="1:16" s="21" customFormat="1" ht="15.75" x14ac:dyDescent="0.25">
      <c r="A22" s="66">
        <v>15</v>
      </c>
      <c r="B22" s="66" t="s">
        <v>37</v>
      </c>
      <c r="C22" s="19" t="s">
        <v>38</v>
      </c>
      <c r="D22" s="20" t="s">
        <v>39</v>
      </c>
      <c r="E22" s="9">
        <v>51453.1</v>
      </c>
      <c r="F22" s="9">
        <v>32120.12</v>
      </c>
      <c r="G22" s="66">
        <v>1.006</v>
      </c>
      <c r="H22" s="9">
        <v>4.5199999999999996</v>
      </c>
      <c r="I22" s="31">
        <v>0.8</v>
      </c>
      <c r="J22" s="29">
        <v>0.9</v>
      </c>
      <c r="K22" s="22">
        <v>0</v>
      </c>
      <c r="L22" s="85">
        <f t="shared" si="0"/>
        <v>105158.91</v>
      </c>
      <c r="N22" s="26"/>
      <c r="O22" s="26"/>
      <c r="P22" s="26"/>
    </row>
    <row r="23" spans="1:16" s="21" customFormat="1" ht="15.75" x14ac:dyDescent="0.25">
      <c r="A23" s="66">
        <v>16</v>
      </c>
      <c r="B23" s="66" t="s">
        <v>40</v>
      </c>
      <c r="C23" s="19" t="s">
        <v>41</v>
      </c>
      <c r="D23" s="20" t="s">
        <v>39</v>
      </c>
      <c r="E23" s="9">
        <v>51453.1</v>
      </c>
      <c r="F23" s="9">
        <v>32120.12</v>
      </c>
      <c r="G23" s="66">
        <v>1.006</v>
      </c>
      <c r="H23" s="9">
        <v>0.27</v>
      </c>
      <c r="I23" s="31">
        <v>1</v>
      </c>
      <c r="J23" s="29">
        <v>1</v>
      </c>
      <c r="K23" s="22">
        <v>0</v>
      </c>
      <c r="L23" s="85">
        <f t="shared" si="0"/>
        <v>8724.4699999999993</v>
      </c>
      <c r="N23" s="26"/>
      <c r="O23" s="26"/>
      <c r="P23" s="26"/>
    </row>
    <row r="24" spans="1:16" s="21" customFormat="1" ht="15.75" x14ac:dyDescent="0.25">
      <c r="A24" s="66">
        <v>17</v>
      </c>
      <c r="B24" s="66" t="s">
        <v>42</v>
      </c>
      <c r="C24" s="19" t="s">
        <v>43</v>
      </c>
      <c r="D24" s="20" t="s">
        <v>44</v>
      </c>
      <c r="E24" s="9">
        <v>51453.1</v>
      </c>
      <c r="F24" s="9">
        <v>32120.12</v>
      </c>
      <c r="G24" s="66">
        <v>1.006</v>
      </c>
      <c r="H24" s="9">
        <v>0.89</v>
      </c>
      <c r="I24" s="31">
        <v>1</v>
      </c>
      <c r="J24" s="29">
        <v>1</v>
      </c>
      <c r="K24" s="22">
        <v>0</v>
      </c>
      <c r="L24" s="85">
        <f t="shared" si="0"/>
        <v>28758.43</v>
      </c>
      <c r="N24" s="26"/>
      <c r="O24" s="26"/>
      <c r="P24" s="26"/>
    </row>
    <row r="25" spans="1:16" s="21" customFormat="1" ht="15" customHeight="1" x14ac:dyDescent="0.25">
      <c r="A25" s="66">
        <v>18</v>
      </c>
      <c r="B25" s="66" t="s">
        <v>45</v>
      </c>
      <c r="C25" s="19" t="s">
        <v>46</v>
      </c>
      <c r="D25" s="20" t="s">
        <v>44</v>
      </c>
      <c r="E25" s="9">
        <v>51453.1</v>
      </c>
      <c r="F25" s="9">
        <v>32120.12</v>
      </c>
      <c r="G25" s="66">
        <v>1.006</v>
      </c>
      <c r="H25" s="9">
        <v>2.0099999999999998</v>
      </c>
      <c r="I25" s="31">
        <v>0.8</v>
      </c>
      <c r="J25" s="29">
        <v>0.9</v>
      </c>
      <c r="K25" s="22">
        <v>0</v>
      </c>
      <c r="L25" s="85">
        <f t="shared" si="0"/>
        <v>46763.14</v>
      </c>
      <c r="N25" s="26"/>
      <c r="O25" s="26"/>
      <c r="P25" s="26"/>
    </row>
    <row r="26" spans="1:16" s="21" customFormat="1" ht="15.75" x14ac:dyDescent="0.25">
      <c r="A26" s="66">
        <v>19</v>
      </c>
      <c r="B26" s="66" t="s">
        <v>47</v>
      </c>
      <c r="C26" s="19" t="s">
        <v>48</v>
      </c>
      <c r="D26" s="20" t="s">
        <v>44</v>
      </c>
      <c r="E26" s="9">
        <v>51453.1</v>
      </c>
      <c r="F26" s="9">
        <v>32120.12</v>
      </c>
      <c r="G26" s="66">
        <v>1.006</v>
      </c>
      <c r="H26" s="9">
        <v>0.86</v>
      </c>
      <c r="I26" s="31">
        <v>1</v>
      </c>
      <c r="J26" s="29">
        <v>0.9</v>
      </c>
      <c r="K26" s="22">
        <v>0</v>
      </c>
      <c r="L26" s="85">
        <f t="shared" si="0"/>
        <v>25010.14</v>
      </c>
      <c r="N26" s="26"/>
      <c r="O26" s="26"/>
      <c r="P26" s="26"/>
    </row>
    <row r="27" spans="1:16" s="21" customFormat="1" ht="15.75" x14ac:dyDescent="0.25">
      <c r="A27" s="66">
        <v>20</v>
      </c>
      <c r="B27" s="66" t="s">
        <v>49</v>
      </c>
      <c r="C27" s="19" t="s">
        <v>50</v>
      </c>
      <c r="D27" s="20" t="s">
        <v>44</v>
      </c>
      <c r="E27" s="9">
        <v>51453.1</v>
      </c>
      <c r="F27" s="9">
        <v>32120.12</v>
      </c>
      <c r="G27" s="66">
        <v>1.006</v>
      </c>
      <c r="H27" s="9">
        <v>1.21</v>
      </c>
      <c r="I27" s="31">
        <v>0.8</v>
      </c>
      <c r="J27" s="29">
        <v>0.9</v>
      </c>
      <c r="K27" s="22">
        <v>0</v>
      </c>
      <c r="L27" s="85">
        <f t="shared" si="0"/>
        <v>28150.95</v>
      </c>
      <c r="N27" s="26"/>
      <c r="O27" s="26"/>
      <c r="P27" s="26"/>
    </row>
    <row r="28" spans="1:16" s="21" customFormat="1" ht="15.75" x14ac:dyDescent="0.25">
      <c r="A28" s="66">
        <v>21</v>
      </c>
      <c r="B28" s="66" t="s">
        <v>51</v>
      </c>
      <c r="C28" s="19" t="s">
        <v>52</v>
      </c>
      <c r="D28" s="20" t="s">
        <v>44</v>
      </c>
      <c r="E28" s="9">
        <v>51453.1</v>
      </c>
      <c r="F28" s="9">
        <v>32120.12</v>
      </c>
      <c r="G28" s="66">
        <v>1.006</v>
      </c>
      <c r="H28" s="9">
        <v>0.87</v>
      </c>
      <c r="I28" s="31">
        <v>0.84160999999999997</v>
      </c>
      <c r="J28" s="29">
        <v>0.9</v>
      </c>
      <c r="K28" s="22">
        <v>0</v>
      </c>
      <c r="L28" s="85">
        <f t="shared" si="0"/>
        <v>21293.54</v>
      </c>
      <c r="N28" s="26"/>
      <c r="O28" s="26"/>
      <c r="P28" s="26"/>
    </row>
    <row r="29" spans="1:16" s="21" customFormat="1" ht="15.75" x14ac:dyDescent="0.25">
      <c r="A29" s="66">
        <v>22</v>
      </c>
      <c r="B29" s="66" t="s">
        <v>53</v>
      </c>
      <c r="C29" s="19" t="s">
        <v>54</v>
      </c>
      <c r="D29" s="20" t="s">
        <v>44</v>
      </c>
      <c r="E29" s="9">
        <v>51453.1</v>
      </c>
      <c r="F29" s="9">
        <v>32120.12</v>
      </c>
      <c r="G29" s="66">
        <v>1.006</v>
      </c>
      <c r="H29" s="9">
        <v>4.1900000000000004</v>
      </c>
      <c r="I29" s="31">
        <v>0.8</v>
      </c>
      <c r="J29" s="29">
        <v>0.9</v>
      </c>
      <c r="K29" s="22">
        <v>0</v>
      </c>
      <c r="L29" s="85">
        <f t="shared" si="0"/>
        <v>97481.38</v>
      </c>
      <c r="N29" s="26"/>
      <c r="O29" s="26"/>
      <c r="P29" s="26"/>
    </row>
    <row r="30" spans="1:16" s="21" customFormat="1" ht="15.75" x14ac:dyDescent="0.25">
      <c r="A30" s="66">
        <v>23</v>
      </c>
      <c r="B30" s="66" t="s">
        <v>55</v>
      </c>
      <c r="C30" s="19" t="s">
        <v>56</v>
      </c>
      <c r="D30" s="20" t="s">
        <v>57</v>
      </c>
      <c r="E30" s="9">
        <v>51453.1</v>
      </c>
      <c r="F30" s="9">
        <v>32120.12</v>
      </c>
      <c r="G30" s="66">
        <v>1.006</v>
      </c>
      <c r="H30" s="9">
        <v>0.94</v>
      </c>
      <c r="I30" s="31">
        <v>0.8</v>
      </c>
      <c r="J30" s="29">
        <v>0.9</v>
      </c>
      <c r="K30" s="22">
        <v>0</v>
      </c>
      <c r="L30" s="85">
        <f t="shared" si="0"/>
        <v>21869.33</v>
      </c>
      <c r="N30" s="26"/>
      <c r="O30" s="26"/>
      <c r="P30" s="26"/>
    </row>
    <row r="31" spans="1:16" s="21" customFormat="1" ht="15.75" x14ac:dyDescent="0.25">
      <c r="A31" s="66">
        <v>24</v>
      </c>
      <c r="B31" s="66" t="s">
        <v>58</v>
      </c>
      <c r="C31" s="19" t="s">
        <v>59</v>
      </c>
      <c r="D31" s="20" t="s">
        <v>57</v>
      </c>
      <c r="E31" s="9">
        <v>51453.1</v>
      </c>
      <c r="F31" s="9">
        <v>32120.12</v>
      </c>
      <c r="G31" s="66">
        <v>1.006</v>
      </c>
      <c r="H31" s="9">
        <v>5.32</v>
      </c>
      <c r="I31" s="31">
        <v>0.8</v>
      </c>
      <c r="J31" s="29">
        <v>0.9</v>
      </c>
      <c r="K31" s="22">
        <v>0</v>
      </c>
      <c r="L31" s="85">
        <f t="shared" si="0"/>
        <v>123771.11</v>
      </c>
      <c r="N31" s="26"/>
      <c r="O31" s="26"/>
      <c r="P31" s="26"/>
    </row>
    <row r="32" spans="1:16" s="21" customFormat="1" ht="15.75" x14ac:dyDescent="0.25">
      <c r="A32" s="66">
        <v>25</v>
      </c>
      <c r="B32" s="66" t="s">
        <v>60</v>
      </c>
      <c r="C32" s="19" t="s">
        <v>61</v>
      </c>
      <c r="D32" s="20" t="s">
        <v>57</v>
      </c>
      <c r="E32" s="9">
        <v>51453.1</v>
      </c>
      <c r="F32" s="9">
        <v>32120.12</v>
      </c>
      <c r="G32" s="66">
        <v>1.006</v>
      </c>
      <c r="H32" s="9">
        <v>4.5</v>
      </c>
      <c r="I32" s="31">
        <v>1</v>
      </c>
      <c r="J32" s="29">
        <v>0.9</v>
      </c>
      <c r="K32" s="22">
        <v>0</v>
      </c>
      <c r="L32" s="85">
        <f t="shared" si="0"/>
        <v>130867</v>
      </c>
      <c r="N32" s="26"/>
      <c r="O32" s="26"/>
      <c r="P32" s="26"/>
    </row>
    <row r="33" spans="1:17" s="21" customFormat="1" ht="15.75" x14ac:dyDescent="0.25">
      <c r="A33" s="66">
        <v>26</v>
      </c>
      <c r="B33" s="66" t="s">
        <v>62</v>
      </c>
      <c r="C33" s="19" t="s">
        <v>63</v>
      </c>
      <c r="D33" s="20" t="s">
        <v>57</v>
      </c>
      <c r="E33" s="9">
        <v>51453.1</v>
      </c>
      <c r="F33" s="9">
        <v>32120.12</v>
      </c>
      <c r="G33" s="66">
        <v>1.006</v>
      </c>
      <c r="H33" s="9">
        <v>1.0900000000000001</v>
      </c>
      <c r="I33" s="31">
        <v>1</v>
      </c>
      <c r="J33" s="29">
        <v>0.9</v>
      </c>
      <c r="K33" s="22">
        <v>0</v>
      </c>
      <c r="L33" s="85">
        <f t="shared" si="0"/>
        <v>31698.9</v>
      </c>
      <c r="N33" s="26"/>
      <c r="O33" s="26"/>
      <c r="P33" s="26"/>
    </row>
    <row r="34" spans="1:17" s="21" customFormat="1" ht="15.75" x14ac:dyDescent="0.25">
      <c r="A34" s="66">
        <v>27</v>
      </c>
      <c r="B34" s="66" t="s">
        <v>64</v>
      </c>
      <c r="C34" s="19" t="s">
        <v>65</v>
      </c>
      <c r="D34" s="20" t="s">
        <v>57</v>
      </c>
      <c r="E34" s="9">
        <v>51453.1</v>
      </c>
      <c r="F34" s="9">
        <v>32120.12</v>
      </c>
      <c r="G34" s="66">
        <v>1.006</v>
      </c>
      <c r="H34" s="9">
        <v>4.51</v>
      </c>
      <c r="I34" s="31">
        <v>1</v>
      </c>
      <c r="J34" s="29">
        <v>0.9</v>
      </c>
      <c r="K34" s="22">
        <v>0</v>
      </c>
      <c r="L34" s="85">
        <f t="shared" si="0"/>
        <v>131157.82</v>
      </c>
      <c r="N34" s="26"/>
      <c r="O34" s="26"/>
      <c r="P34" s="26"/>
    </row>
    <row r="35" spans="1:17" s="21" customFormat="1" ht="15.75" x14ac:dyDescent="0.25">
      <c r="A35" s="66">
        <v>28</v>
      </c>
      <c r="B35" s="66" t="s">
        <v>66</v>
      </c>
      <c r="C35" s="19" t="s">
        <v>67</v>
      </c>
      <c r="D35" s="20" t="s">
        <v>57</v>
      </c>
      <c r="E35" s="9">
        <v>51453.1</v>
      </c>
      <c r="F35" s="9">
        <v>32120.12</v>
      </c>
      <c r="G35" s="66">
        <v>1.006</v>
      </c>
      <c r="H35" s="9">
        <v>2.0499999999999998</v>
      </c>
      <c r="I35" s="31">
        <v>1</v>
      </c>
      <c r="J35" s="29">
        <v>0.9</v>
      </c>
      <c r="K35" s="22">
        <v>0</v>
      </c>
      <c r="L35" s="85">
        <f t="shared" si="0"/>
        <v>59617.19</v>
      </c>
      <c r="N35" s="26"/>
      <c r="O35" s="26"/>
      <c r="P35" s="26"/>
    </row>
    <row r="36" spans="1:17" s="21" customFormat="1" ht="15.75" x14ac:dyDescent="0.25">
      <c r="A36" s="66">
        <v>29</v>
      </c>
      <c r="B36" s="66" t="s">
        <v>68</v>
      </c>
      <c r="C36" s="19" t="s">
        <v>69</v>
      </c>
      <c r="D36" s="20" t="s">
        <v>70</v>
      </c>
      <c r="E36" s="9">
        <v>51453.1</v>
      </c>
      <c r="F36" s="9">
        <v>32120.12</v>
      </c>
      <c r="G36" s="66">
        <v>1.006</v>
      </c>
      <c r="H36" s="9">
        <v>1.84</v>
      </c>
      <c r="I36" s="31">
        <v>0.8</v>
      </c>
      <c r="J36" s="29">
        <v>0.9</v>
      </c>
      <c r="K36" s="22">
        <v>0</v>
      </c>
      <c r="L36" s="85">
        <f t="shared" si="0"/>
        <v>42808.05</v>
      </c>
      <c r="N36" s="26"/>
      <c r="O36" s="26"/>
      <c r="P36" s="26"/>
    </row>
    <row r="37" spans="1:17" s="21" customFormat="1" ht="31.5" x14ac:dyDescent="0.25">
      <c r="A37" s="66">
        <v>30</v>
      </c>
      <c r="B37" s="66" t="s">
        <v>71</v>
      </c>
      <c r="C37" s="19" t="s">
        <v>72</v>
      </c>
      <c r="D37" s="20" t="s">
        <v>73</v>
      </c>
      <c r="E37" s="9">
        <v>51453.1</v>
      </c>
      <c r="F37" s="9">
        <v>32120.12</v>
      </c>
      <c r="G37" s="66">
        <v>1.006</v>
      </c>
      <c r="H37" s="9">
        <v>4.37</v>
      </c>
      <c r="I37" s="31">
        <v>1</v>
      </c>
      <c r="J37" s="29">
        <v>0.9</v>
      </c>
      <c r="K37" s="22">
        <v>0</v>
      </c>
      <c r="L37" s="85">
        <f t="shared" si="0"/>
        <v>127086.39999999999</v>
      </c>
      <c r="N37" s="26"/>
      <c r="O37" s="26"/>
      <c r="P37" s="26"/>
    </row>
    <row r="38" spans="1:17" s="21" customFormat="1" ht="15.75" x14ac:dyDescent="0.25">
      <c r="A38" s="66">
        <v>31</v>
      </c>
      <c r="B38" s="66" t="s">
        <v>74</v>
      </c>
      <c r="C38" s="19" t="s">
        <v>75</v>
      </c>
      <c r="D38" s="20" t="s">
        <v>73</v>
      </c>
      <c r="E38" s="9">
        <v>51453.1</v>
      </c>
      <c r="F38" s="9">
        <v>32120.12</v>
      </c>
      <c r="G38" s="66">
        <v>1.006</v>
      </c>
      <c r="H38" s="9">
        <v>7.82</v>
      </c>
      <c r="I38" s="31">
        <v>1</v>
      </c>
      <c r="J38" s="29">
        <v>0.9</v>
      </c>
      <c r="K38" s="22">
        <v>0</v>
      </c>
      <c r="L38" s="85">
        <f t="shared" si="0"/>
        <v>227417.77</v>
      </c>
      <c r="N38" s="26"/>
      <c r="O38" s="26"/>
      <c r="P38" s="26"/>
    </row>
    <row r="39" spans="1:17" s="21" customFormat="1" ht="31.5" x14ac:dyDescent="0.25">
      <c r="A39" s="66">
        <v>32</v>
      </c>
      <c r="B39" s="66" t="s">
        <v>76</v>
      </c>
      <c r="C39" s="19" t="s">
        <v>77</v>
      </c>
      <c r="D39" s="20" t="s">
        <v>73</v>
      </c>
      <c r="E39" s="9">
        <v>51453.1</v>
      </c>
      <c r="F39" s="9">
        <v>32120.12</v>
      </c>
      <c r="G39" s="66">
        <v>1.006</v>
      </c>
      <c r="H39" s="9">
        <v>5.68</v>
      </c>
      <c r="I39" s="31">
        <v>1</v>
      </c>
      <c r="J39" s="29">
        <v>0.9</v>
      </c>
      <c r="K39" s="22">
        <v>0</v>
      </c>
      <c r="L39" s="85">
        <f t="shared" si="0"/>
        <v>165183.24</v>
      </c>
      <c r="N39" s="26"/>
      <c r="O39" s="26"/>
      <c r="P39" s="26"/>
    </row>
    <row r="40" spans="1:17" s="21" customFormat="1" ht="15.75" x14ac:dyDescent="0.25">
      <c r="A40" s="66">
        <v>33</v>
      </c>
      <c r="B40" s="66" t="s">
        <v>78</v>
      </c>
      <c r="C40" s="19" t="s">
        <v>79</v>
      </c>
      <c r="D40" s="20" t="s">
        <v>80</v>
      </c>
      <c r="E40" s="9">
        <v>51453.1</v>
      </c>
      <c r="F40" s="9">
        <v>32120.12</v>
      </c>
      <c r="G40" s="66">
        <v>1.006</v>
      </c>
      <c r="H40" s="9">
        <v>0.97</v>
      </c>
      <c r="I40" s="31">
        <v>0.8</v>
      </c>
      <c r="J40" s="29">
        <v>0.9</v>
      </c>
      <c r="K40" s="22">
        <v>0</v>
      </c>
      <c r="L40" s="85">
        <f t="shared" si="0"/>
        <v>22567.29</v>
      </c>
      <c r="N40" s="26"/>
      <c r="O40" s="26"/>
      <c r="P40" s="26"/>
      <c r="Q40" s="41"/>
    </row>
    <row r="41" spans="1:17" s="21" customFormat="1" ht="15.75" x14ac:dyDescent="0.25">
      <c r="A41" s="66">
        <v>34</v>
      </c>
      <c r="B41" s="66" t="s">
        <v>81</v>
      </c>
      <c r="C41" s="19" t="s">
        <v>82</v>
      </c>
      <c r="D41" s="20" t="s">
        <v>80</v>
      </c>
      <c r="E41" s="9">
        <v>51453.1</v>
      </c>
      <c r="F41" s="9">
        <v>32120.12</v>
      </c>
      <c r="G41" s="66">
        <v>1.006</v>
      </c>
      <c r="H41" s="9">
        <v>1.1100000000000001</v>
      </c>
      <c r="I41" s="31">
        <v>1</v>
      </c>
      <c r="J41" s="29">
        <v>0.9</v>
      </c>
      <c r="K41" s="22">
        <v>0</v>
      </c>
      <c r="L41" s="85">
        <f t="shared" si="0"/>
        <v>32280.53</v>
      </c>
      <c r="N41" s="26"/>
      <c r="O41" s="26"/>
      <c r="P41" s="26"/>
      <c r="Q41" s="41"/>
    </row>
    <row r="42" spans="1:17" s="21" customFormat="1" ht="15.75" x14ac:dyDescent="0.25">
      <c r="A42" s="66">
        <v>35</v>
      </c>
      <c r="B42" s="66" t="s">
        <v>83</v>
      </c>
      <c r="C42" s="19" t="s">
        <v>84</v>
      </c>
      <c r="D42" s="20" t="s">
        <v>80</v>
      </c>
      <c r="E42" s="9">
        <v>51453.1</v>
      </c>
      <c r="F42" s="9">
        <v>32120.12</v>
      </c>
      <c r="G42" s="66">
        <v>1.006</v>
      </c>
      <c r="H42" s="9">
        <v>1.97</v>
      </c>
      <c r="I42" s="31">
        <v>1</v>
      </c>
      <c r="J42" s="29">
        <v>1</v>
      </c>
      <c r="K42" s="22">
        <v>0</v>
      </c>
      <c r="L42" s="85">
        <f t="shared" si="0"/>
        <v>63656.3</v>
      </c>
      <c r="N42" s="26"/>
      <c r="O42" s="26"/>
      <c r="P42" s="26"/>
      <c r="Q42" s="41"/>
    </row>
    <row r="43" spans="1:17" s="21" customFormat="1" ht="15.75" x14ac:dyDescent="0.25">
      <c r="A43" s="66">
        <v>36</v>
      </c>
      <c r="B43" s="66" t="s">
        <v>85</v>
      </c>
      <c r="C43" s="19" t="s">
        <v>86</v>
      </c>
      <c r="D43" s="20" t="s">
        <v>80</v>
      </c>
      <c r="E43" s="9">
        <v>51453.1</v>
      </c>
      <c r="F43" s="9">
        <v>32120.12</v>
      </c>
      <c r="G43" s="66">
        <v>1.006</v>
      </c>
      <c r="H43" s="9">
        <v>2.78</v>
      </c>
      <c r="I43" s="31">
        <v>1</v>
      </c>
      <c r="J43" s="29">
        <v>1</v>
      </c>
      <c r="K43" s="22">
        <v>0</v>
      </c>
      <c r="L43" s="85">
        <f t="shared" si="0"/>
        <v>89829.7</v>
      </c>
      <c r="N43" s="26"/>
      <c r="O43" s="26"/>
      <c r="P43" s="26"/>
      <c r="Q43" s="41"/>
    </row>
    <row r="44" spans="1:17" s="21" customFormat="1" ht="15.75" x14ac:dyDescent="0.25">
      <c r="A44" s="66">
        <v>37</v>
      </c>
      <c r="B44" s="66" t="s">
        <v>87</v>
      </c>
      <c r="C44" s="19" t="s">
        <v>88</v>
      </c>
      <c r="D44" s="20" t="s">
        <v>80</v>
      </c>
      <c r="E44" s="9">
        <v>51453.1</v>
      </c>
      <c r="F44" s="9">
        <v>32120.12</v>
      </c>
      <c r="G44" s="66">
        <v>1.006</v>
      </c>
      <c r="H44" s="9">
        <v>1.1499999999999999</v>
      </c>
      <c r="I44" s="31">
        <v>1</v>
      </c>
      <c r="J44" s="29">
        <v>0.9</v>
      </c>
      <c r="K44" s="22">
        <v>0</v>
      </c>
      <c r="L44" s="85">
        <f t="shared" si="0"/>
        <v>33443.79</v>
      </c>
      <c r="N44" s="26"/>
      <c r="O44" s="26"/>
      <c r="P44" s="26"/>
      <c r="Q44" s="41"/>
    </row>
    <row r="45" spans="1:17" s="21" customFormat="1" ht="15.75" x14ac:dyDescent="0.25">
      <c r="A45" s="66">
        <v>38</v>
      </c>
      <c r="B45" s="66" t="s">
        <v>89</v>
      </c>
      <c r="C45" s="19" t="s">
        <v>90</v>
      </c>
      <c r="D45" s="20" t="s">
        <v>80</v>
      </c>
      <c r="E45" s="9">
        <v>51453.1</v>
      </c>
      <c r="F45" s="9">
        <v>32120.12</v>
      </c>
      <c r="G45" s="66">
        <v>1.006</v>
      </c>
      <c r="H45" s="9">
        <v>1.22</v>
      </c>
      <c r="I45" s="31">
        <v>1</v>
      </c>
      <c r="J45" s="29">
        <v>0.9</v>
      </c>
      <c r="K45" s="22">
        <v>0</v>
      </c>
      <c r="L45" s="85">
        <f t="shared" si="0"/>
        <v>35479.5</v>
      </c>
      <c r="N45" s="26"/>
      <c r="O45" s="26"/>
      <c r="P45" s="26"/>
      <c r="Q45" s="41"/>
    </row>
    <row r="46" spans="1:17" s="21" customFormat="1" ht="15.75" x14ac:dyDescent="0.25">
      <c r="A46" s="66">
        <v>39</v>
      </c>
      <c r="B46" s="66" t="s">
        <v>91</v>
      </c>
      <c r="C46" s="19" t="s">
        <v>92</v>
      </c>
      <c r="D46" s="20" t="s">
        <v>80</v>
      </c>
      <c r="E46" s="9">
        <v>51453.1</v>
      </c>
      <c r="F46" s="9">
        <v>32120.12</v>
      </c>
      <c r="G46" s="66">
        <v>1.006</v>
      </c>
      <c r="H46" s="9">
        <v>1.78</v>
      </c>
      <c r="I46" s="31">
        <v>1</v>
      </c>
      <c r="J46" s="29">
        <v>0.9</v>
      </c>
      <c r="K46" s="22">
        <v>0</v>
      </c>
      <c r="L46" s="85">
        <f t="shared" si="0"/>
        <v>51765.17</v>
      </c>
      <c r="N46" s="26"/>
      <c r="O46" s="26"/>
      <c r="P46" s="26"/>
      <c r="Q46" s="41"/>
    </row>
    <row r="47" spans="1:17" s="21" customFormat="1" ht="15.75" x14ac:dyDescent="0.25">
      <c r="A47" s="66">
        <v>40</v>
      </c>
      <c r="B47" s="66" t="s">
        <v>93</v>
      </c>
      <c r="C47" s="19" t="s">
        <v>94</v>
      </c>
      <c r="D47" s="20" t="s">
        <v>80</v>
      </c>
      <c r="E47" s="9">
        <v>51453.1</v>
      </c>
      <c r="F47" s="9">
        <v>32120.12</v>
      </c>
      <c r="G47" s="66">
        <v>1.006</v>
      </c>
      <c r="H47" s="9">
        <v>2.23</v>
      </c>
      <c r="I47" s="31">
        <v>1</v>
      </c>
      <c r="J47" s="29">
        <v>1</v>
      </c>
      <c r="K47" s="22">
        <v>0</v>
      </c>
      <c r="L47" s="85">
        <f t="shared" si="0"/>
        <v>72057.63</v>
      </c>
      <c r="N47" s="26"/>
      <c r="O47" s="26"/>
      <c r="P47" s="26"/>
      <c r="Q47" s="41"/>
    </row>
    <row r="48" spans="1:17" s="21" customFormat="1" ht="15.75" x14ac:dyDescent="0.25">
      <c r="A48" s="66">
        <v>41</v>
      </c>
      <c r="B48" s="66" t="s">
        <v>95</v>
      </c>
      <c r="C48" s="19" t="s">
        <v>96</v>
      </c>
      <c r="D48" s="20" t="s">
        <v>80</v>
      </c>
      <c r="E48" s="9">
        <v>51453.1</v>
      </c>
      <c r="F48" s="9">
        <v>32120.12</v>
      </c>
      <c r="G48" s="66">
        <v>1.006</v>
      </c>
      <c r="H48" s="9">
        <v>2.36</v>
      </c>
      <c r="I48" s="31">
        <v>1</v>
      </c>
      <c r="J48" s="29">
        <v>1</v>
      </c>
      <c r="K48" s="22">
        <v>0</v>
      </c>
      <c r="L48" s="85">
        <f t="shared" si="0"/>
        <v>76258.3</v>
      </c>
      <c r="N48" s="26"/>
      <c r="O48" s="26"/>
      <c r="P48" s="26"/>
      <c r="Q48" s="41"/>
    </row>
    <row r="49" spans="1:17" s="21" customFormat="1" ht="15.75" x14ac:dyDescent="0.25">
      <c r="A49" s="66">
        <v>42</v>
      </c>
      <c r="B49" s="66" t="s">
        <v>97</v>
      </c>
      <c r="C49" s="19" t="s">
        <v>98</v>
      </c>
      <c r="D49" s="20" t="s">
        <v>80</v>
      </c>
      <c r="E49" s="9">
        <v>51453.1</v>
      </c>
      <c r="F49" s="9">
        <v>32120.12</v>
      </c>
      <c r="G49" s="66">
        <v>1.006</v>
      </c>
      <c r="H49" s="9">
        <v>4.28</v>
      </c>
      <c r="I49" s="31">
        <v>1</v>
      </c>
      <c r="J49" s="29">
        <v>1</v>
      </c>
      <c r="K49" s="22">
        <v>0</v>
      </c>
      <c r="L49" s="85">
        <f t="shared" si="0"/>
        <v>138298.96</v>
      </c>
      <c r="N49" s="26"/>
      <c r="O49" s="26"/>
      <c r="P49" s="26"/>
      <c r="Q49" s="41"/>
    </row>
    <row r="50" spans="1:17" s="21" customFormat="1" ht="15.75" x14ac:dyDescent="0.25">
      <c r="A50" s="66">
        <v>43</v>
      </c>
      <c r="B50" s="66" t="s">
        <v>99</v>
      </c>
      <c r="C50" s="19" t="s">
        <v>100</v>
      </c>
      <c r="D50" s="20" t="s">
        <v>101</v>
      </c>
      <c r="E50" s="9">
        <v>51453.1</v>
      </c>
      <c r="F50" s="9">
        <v>32120.12</v>
      </c>
      <c r="G50" s="66">
        <v>1.006</v>
      </c>
      <c r="H50" s="9">
        <v>2.95</v>
      </c>
      <c r="I50" s="31">
        <v>1</v>
      </c>
      <c r="J50" s="29">
        <v>0.9</v>
      </c>
      <c r="K50" s="22">
        <v>0</v>
      </c>
      <c r="L50" s="85">
        <f t="shared" si="0"/>
        <v>85790.59</v>
      </c>
      <c r="N50" s="26"/>
      <c r="O50" s="26"/>
      <c r="P50" s="26"/>
    </row>
    <row r="51" spans="1:17" s="21" customFormat="1" ht="15.75" x14ac:dyDescent="0.25">
      <c r="A51" s="66">
        <v>44</v>
      </c>
      <c r="B51" s="66" t="s">
        <v>102</v>
      </c>
      <c r="C51" s="19" t="s">
        <v>103</v>
      </c>
      <c r="D51" s="20" t="s">
        <v>101</v>
      </c>
      <c r="E51" s="9">
        <v>51453.1</v>
      </c>
      <c r="F51" s="9">
        <v>32120.12</v>
      </c>
      <c r="G51" s="66">
        <v>1.006</v>
      </c>
      <c r="H51" s="9">
        <v>5.33</v>
      </c>
      <c r="I51" s="31">
        <v>0.8</v>
      </c>
      <c r="J51" s="29">
        <v>0.9</v>
      </c>
      <c r="K51" s="22">
        <v>0</v>
      </c>
      <c r="L51" s="85">
        <f t="shared" si="0"/>
        <v>124003.76</v>
      </c>
      <c r="N51" s="26"/>
      <c r="O51" s="26"/>
      <c r="P51" s="26"/>
    </row>
    <row r="52" spans="1:17" s="21" customFormat="1" ht="15.75" x14ac:dyDescent="0.25">
      <c r="A52" s="66">
        <v>45</v>
      </c>
      <c r="B52" s="66" t="s">
        <v>104</v>
      </c>
      <c r="C52" s="19" t="s">
        <v>894</v>
      </c>
      <c r="D52" s="20" t="s">
        <v>101</v>
      </c>
      <c r="E52" s="9">
        <v>51453.1</v>
      </c>
      <c r="F52" s="9">
        <v>32120.12</v>
      </c>
      <c r="G52" s="66">
        <v>1.006</v>
      </c>
      <c r="H52" s="9">
        <v>0.77</v>
      </c>
      <c r="I52" s="31">
        <v>0.8</v>
      </c>
      <c r="J52" s="29">
        <v>1</v>
      </c>
      <c r="K52" s="22">
        <v>0</v>
      </c>
      <c r="L52" s="85">
        <f t="shared" si="0"/>
        <v>19904.71</v>
      </c>
      <c r="N52" s="26"/>
      <c r="O52" s="26"/>
      <c r="P52" s="26"/>
    </row>
    <row r="53" spans="1:17" s="21" customFormat="1" ht="15.75" x14ac:dyDescent="0.25">
      <c r="A53" s="66">
        <v>46</v>
      </c>
      <c r="B53" s="66" t="s">
        <v>105</v>
      </c>
      <c r="C53" s="19" t="s">
        <v>106</v>
      </c>
      <c r="D53" s="20" t="s">
        <v>101</v>
      </c>
      <c r="E53" s="9">
        <v>51453.1</v>
      </c>
      <c r="F53" s="9">
        <v>32120.12</v>
      </c>
      <c r="G53" s="66">
        <v>1.006</v>
      </c>
      <c r="H53" s="9">
        <v>0.88</v>
      </c>
      <c r="I53" s="31">
        <v>0.8</v>
      </c>
      <c r="J53" s="29">
        <v>1</v>
      </c>
      <c r="K53" s="22">
        <v>0</v>
      </c>
      <c r="L53" s="85">
        <f t="shared" si="0"/>
        <v>22748.240000000002</v>
      </c>
      <c r="N53" s="26"/>
      <c r="O53" s="26"/>
      <c r="P53" s="26"/>
    </row>
    <row r="54" spans="1:17" s="26" customFormat="1" ht="15.75" x14ac:dyDescent="0.25">
      <c r="A54" s="66">
        <v>47</v>
      </c>
      <c r="B54" s="66" t="s">
        <v>107</v>
      </c>
      <c r="C54" s="19" t="s">
        <v>108</v>
      </c>
      <c r="D54" s="20" t="s">
        <v>101</v>
      </c>
      <c r="E54" s="9">
        <v>51453.1</v>
      </c>
      <c r="F54" s="9">
        <v>32120.12</v>
      </c>
      <c r="G54" s="66">
        <v>1.006</v>
      </c>
      <c r="H54" s="9">
        <v>1.05</v>
      </c>
      <c r="I54" s="31">
        <v>1</v>
      </c>
      <c r="J54" s="29">
        <v>0.9</v>
      </c>
      <c r="K54" s="22">
        <v>0</v>
      </c>
      <c r="L54" s="85">
        <f t="shared" si="0"/>
        <v>30535.63</v>
      </c>
      <c r="M54" s="21"/>
    </row>
    <row r="55" spans="1:17" s="26" customFormat="1" ht="15.75" x14ac:dyDescent="0.25">
      <c r="A55" s="66">
        <v>48</v>
      </c>
      <c r="B55" s="66" t="s">
        <v>109</v>
      </c>
      <c r="C55" s="19" t="s">
        <v>110</v>
      </c>
      <c r="D55" s="20" t="s">
        <v>101</v>
      </c>
      <c r="E55" s="9">
        <v>51453.1</v>
      </c>
      <c r="F55" s="9">
        <v>32120.12</v>
      </c>
      <c r="G55" s="66">
        <v>1.006</v>
      </c>
      <c r="H55" s="9">
        <v>1.25</v>
      </c>
      <c r="I55" s="31">
        <v>1</v>
      </c>
      <c r="J55" s="29">
        <v>0.9</v>
      </c>
      <c r="K55" s="22">
        <v>0</v>
      </c>
      <c r="L55" s="85">
        <f t="shared" si="0"/>
        <v>36351.949999999997</v>
      </c>
      <c r="M55" s="21"/>
    </row>
    <row r="56" spans="1:17" s="21" customFormat="1" ht="15.75" x14ac:dyDescent="0.25">
      <c r="A56" s="66">
        <v>49</v>
      </c>
      <c r="B56" s="66" t="s">
        <v>111</v>
      </c>
      <c r="C56" s="19" t="s">
        <v>112</v>
      </c>
      <c r="D56" s="20" t="s">
        <v>113</v>
      </c>
      <c r="E56" s="9">
        <v>51453.1</v>
      </c>
      <c r="F56" s="9">
        <v>32120.12</v>
      </c>
      <c r="G56" s="66">
        <v>1.006</v>
      </c>
      <c r="H56" s="9">
        <v>1.51</v>
      </c>
      <c r="I56" s="31">
        <v>0.8</v>
      </c>
      <c r="J56" s="29">
        <v>0.9</v>
      </c>
      <c r="K56" s="22">
        <v>0</v>
      </c>
      <c r="L56" s="85">
        <f t="shared" si="0"/>
        <v>35130.519999999997</v>
      </c>
      <c r="N56" s="26"/>
      <c r="O56" s="26"/>
      <c r="P56" s="26"/>
    </row>
    <row r="57" spans="1:17" s="21" customFormat="1" ht="15.75" x14ac:dyDescent="0.25">
      <c r="A57" s="66">
        <v>50</v>
      </c>
      <c r="B57" s="66" t="s">
        <v>114</v>
      </c>
      <c r="C57" s="19" t="s">
        <v>115</v>
      </c>
      <c r="D57" s="20" t="s">
        <v>113</v>
      </c>
      <c r="E57" s="9">
        <v>51453.1</v>
      </c>
      <c r="F57" s="9">
        <v>32120.12</v>
      </c>
      <c r="G57" s="66">
        <v>1.006</v>
      </c>
      <c r="H57" s="9">
        <v>2.2599999999999998</v>
      </c>
      <c r="I57" s="31">
        <v>1</v>
      </c>
      <c r="J57" s="29">
        <v>0.9</v>
      </c>
      <c r="K57" s="22">
        <v>0</v>
      </c>
      <c r="L57" s="85">
        <f t="shared" si="0"/>
        <v>65724.320000000007</v>
      </c>
      <c r="N57" s="26"/>
      <c r="O57" s="26"/>
      <c r="P57" s="26"/>
    </row>
    <row r="58" spans="1:17" s="21" customFormat="1" ht="15.75" x14ac:dyDescent="0.25">
      <c r="A58" s="66">
        <v>51</v>
      </c>
      <c r="B58" s="66" t="s">
        <v>116</v>
      </c>
      <c r="C58" s="19" t="s">
        <v>117</v>
      </c>
      <c r="D58" s="20" t="s">
        <v>113</v>
      </c>
      <c r="E58" s="9">
        <v>51453.1</v>
      </c>
      <c r="F58" s="9">
        <v>32120.12</v>
      </c>
      <c r="G58" s="66">
        <v>1.006</v>
      </c>
      <c r="H58" s="9">
        <v>1.38</v>
      </c>
      <c r="I58" s="31">
        <v>1</v>
      </c>
      <c r="J58" s="29">
        <v>0.9</v>
      </c>
      <c r="K58" s="22">
        <v>0</v>
      </c>
      <c r="L58" s="85">
        <f t="shared" si="0"/>
        <v>40132.550000000003</v>
      </c>
      <c r="N58" s="26"/>
      <c r="O58" s="26"/>
      <c r="P58" s="26"/>
    </row>
    <row r="59" spans="1:17" s="21" customFormat="1" ht="15.75" x14ac:dyDescent="0.25">
      <c r="A59" s="66">
        <v>52</v>
      </c>
      <c r="B59" s="66" t="s">
        <v>118</v>
      </c>
      <c r="C59" s="19" t="s">
        <v>119</v>
      </c>
      <c r="D59" s="20" t="s">
        <v>113</v>
      </c>
      <c r="E59" s="9">
        <v>51453.1</v>
      </c>
      <c r="F59" s="9">
        <v>32120.12</v>
      </c>
      <c r="G59" s="66">
        <v>1.006</v>
      </c>
      <c r="H59" s="9">
        <v>2.82</v>
      </c>
      <c r="I59" s="31">
        <v>1</v>
      </c>
      <c r="J59" s="29">
        <v>0.9</v>
      </c>
      <c r="K59" s="22">
        <v>0</v>
      </c>
      <c r="L59" s="85">
        <f t="shared" si="0"/>
        <v>82009.990000000005</v>
      </c>
      <c r="N59" s="26"/>
      <c r="O59" s="26"/>
      <c r="P59" s="26"/>
    </row>
    <row r="60" spans="1:17" s="21" customFormat="1" ht="15.75" x14ac:dyDescent="0.25">
      <c r="A60" s="66">
        <v>53</v>
      </c>
      <c r="B60" s="66" t="s">
        <v>120</v>
      </c>
      <c r="C60" s="19" t="s">
        <v>121</v>
      </c>
      <c r="D60" s="20" t="s">
        <v>122</v>
      </c>
      <c r="E60" s="9">
        <v>51453.1</v>
      </c>
      <c r="F60" s="9">
        <v>32120.12</v>
      </c>
      <c r="G60" s="66">
        <v>1.006</v>
      </c>
      <c r="H60" s="9">
        <v>0.57999999999999996</v>
      </c>
      <c r="I60" s="31">
        <v>1</v>
      </c>
      <c r="J60" s="29">
        <v>0.9</v>
      </c>
      <c r="K60" s="22">
        <v>0</v>
      </c>
      <c r="L60" s="85">
        <f t="shared" si="0"/>
        <v>16867.3</v>
      </c>
      <c r="N60" s="26"/>
      <c r="O60" s="26"/>
      <c r="P60" s="26"/>
    </row>
    <row r="61" spans="1:17" s="21" customFormat="1" ht="15.75" x14ac:dyDescent="0.25">
      <c r="A61" s="66">
        <v>54</v>
      </c>
      <c r="B61" s="66" t="s">
        <v>123</v>
      </c>
      <c r="C61" s="19" t="s">
        <v>124</v>
      </c>
      <c r="D61" s="20" t="s">
        <v>122</v>
      </c>
      <c r="E61" s="9">
        <v>51453.1</v>
      </c>
      <c r="F61" s="9">
        <v>32120.12</v>
      </c>
      <c r="G61" s="66">
        <v>1.006</v>
      </c>
      <c r="H61" s="9">
        <v>0.62</v>
      </c>
      <c r="I61" s="31">
        <v>1.4</v>
      </c>
      <c r="J61" s="29">
        <v>0.9</v>
      </c>
      <c r="K61" s="22">
        <v>0</v>
      </c>
      <c r="L61" s="85">
        <f t="shared" si="0"/>
        <v>25242.79</v>
      </c>
      <c r="N61" s="26"/>
      <c r="O61" s="26"/>
      <c r="P61" s="26"/>
    </row>
    <row r="62" spans="1:17" s="21" customFormat="1" ht="15.75" x14ac:dyDescent="0.25">
      <c r="A62" s="66">
        <v>55</v>
      </c>
      <c r="B62" s="66" t="s">
        <v>125</v>
      </c>
      <c r="C62" s="19" t="s">
        <v>126</v>
      </c>
      <c r="D62" s="20" t="s">
        <v>122</v>
      </c>
      <c r="E62" s="9">
        <v>51453.1</v>
      </c>
      <c r="F62" s="9">
        <v>32120.12</v>
      </c>
      <c r="G62" s="66">
        <v>1.006</v>
      </c>
      <c r="H62" s="9">
        <v>1.4</v>
      </c>
      <c r="I62" s="31">
        <v>1</v>
      </c>
      <c r="J62" s="29">
        <v>0.9</v>
      </c>
      <c r="K62" s="22">
        <v>0</v>
      </c>
      <c r="L62" s="85">
        <f t="shared" si="0"/>
        <v>40714.18</v>
      </c>
      <c r="N62" s="26"/>
      <c r="O62" s="26"/>
      <c r="P62" s="26"/>
    </row>
    <row r="63" spans="1:17" s="21" customFormat="1" ht="15.75" x14ac:dyDescent="0.25">
      <c r="A63" s="66">
        <v>56</v>
      </c>
      <c r="B63" s="66" t="s">
        <v>127</v>
      </c>
      <c r="C63" s="19" t="s">
        <v>128</v>
      </c>
      <c r="D63" s="20" t="s">
        <v>122</v>
      </c>
      <c r="E63" s="9">
        <v>51453.1</v>
      </c>
      <c r="F63" s="9">
        <v>32120.12</v>
      </c>
      <c r="G63" s="66">
        <v>1.006</v>
      </c>
      <c r="H63" s="9">
        <v>1.27</v>
      </c>
      <c r="I63" s="31">
        <v>1</v>
      </c>
      <c r="J63" s="29">
        <v>0.9</v>
      </c>
      <c r="K63" s="22">
        <v>0</v>
      </c>
      <c r="L63" s="85">
        <f t="shared" si="0"/>
        <v>36933.58</v>
      </c>
      <c r="N63" s="26"/>
      <c r="O63" s="26"/>
      <c r="P63" s="26"/>
    </row>
    <row r="64" spans="1:17" s="21" customFormat="1" ht="15.75" x14ac:dyDescent="0.25">
      <c r="A64" s="66">
        <v>57</v>
      </c>
      <c r="B64" s="66" t="s">
        <v>129</v>
      </c>
      <c r="C64" s="19" t="s">
        <v>130</v>
      </c>
      <c r="D64" s="20" t="s">
        <v>122</v>
      </c>
      <c r="E64" s="9">
        <v>51453.1</v>
      </c>
      <c r="F64" s="9">
        <v>32120.12</v>
      </c>
      <c r="G64" s="66">
        <v>1.006</v>
      </c>
      <c r="H64" s="9">
        <v>3.12</v>
      </c>
      <c r="I64" s="31">
        <v>1.4</v>
      </c>
      <c r="J64" s="29">
        <v>0.9</v>
      </c>
      <c r="K64" s="22">
        <v>0</v>
      </c>
      <c r="L64" s="85">
        <f t="shared" si="0"/>
        <v>127028.24</v>
      </c>
      <c r="N64" s="26"/>
      <c r="O64" s="26"/>
      <c r="P64" s="26"/>
    </row>
    <row r="65" spans="1:16" s="21" customFormat="1" ht="15.75" x14ac:dyDescent="0.25">
      <c r="A65" s="66">
        <v>58</v>
      </c>
      <c r="B65" s="66" t="s">
        <v>131</v>
      </c>
      <c r="C65" s="19" t="s">
        <v>132</v>
      </c>
      <c r="D65" s="20" t="s">
        <v>122</v>
      </c>
      <c r="E65" s="9">
        <v>51453.1</v>
      </c>
      <c r="F65" s="9">
        <v>32120.12</v>
      </c>
      <c r="G65" s="66">
        <v>1.006</v>
      </c>
      <c r="H65" s="9">
        <v>4.51</v>
      </c>
      <c r="I65" s="31">
        <v>1.4</v>
      </c>
      <c r="J65" s="29">
        <v>0.9</v>
      </c>
      <c r="K65" s="22">
        <v>0</v>
      </c>
      <c r="L65" s="85">
        <f t="shared" si="0"/>
        <v>183620.95</v>
      </c>
      <c r="N65" s="26"/>
      <c r="O65" s="26"/>
      <c r="P65" s="26"/>
    </row>
    <row r="66" spans="1:16" s="21" customFormat="1" ht="15.75" x14ac:dyDescent="0.25">
      <c r="A66" s="66">
        <v>59</v>
      </c>
      <c r="B66" s="66" t="s">
        <v>133</v>
      </c>
      <c r="C66" s="19" t="s">
        <v>134</v>
      </c>
      <c r="D66" s="20" t="s">
        <v>122</v>
      </c>
      <c r="E66" s="9">
        <v>51453.1</v>
      </c>
      <c r="F66" s="9">
        <v>32120.12</v>
      </c>
      <c r="G66" s="66">
        <v>1.006</v>
      </c>
      <c r="H66" s="9">
        <v>7.2</v>
      </c>
      <c r="I66" s="31">
        <v>1</v>
      </c>
      <c r="J66" s="29">
        <v>0.9</v>
      </c>
      <c r="K66" s="22">
        <v>0</v>
      </c>
      <c r="L66" s="85">
        <f t="shared" si="0"/>
        <v>209387.21</v>
      </c>
      <c r="N66" s="26"/>
      <c r="O66" s="26"/>
      <c r="P66" s="26"/>
    </row>
    <row r="67" spans="1:16" s="21" customFormat="1" ht="15.75" x14ac:dyDescent="0.25">
      <c r="A67" s="66">
        <v>60</v>
      </c>
      <c r="B67" s="66" t="s">
        <v>135</v>
      </c>
      <c r="C67" s="19" t="s">
        <v>136</v>
      </c>
      <c r="D67" s="20" t="s">
        <v>122</v>
      </c>
      <c r="E67" s="9">
        <v>51453.1</v>
      </c>
      <c r="F67" s="9">
        <v>32120.12</v>
      </c>
      <c r="G67" s="66">
        <v>1.006</v>
      </c>
      <c r="H67" s="9">
        <v>1.18</v>
      </c>
      <c r="I67" s="31">
        <v>1.4</v>
      </c>
      <c r="J67" s="29">
        <v>0.9</v>
      </c>
      <c r="K67" s="22">
        <v>0</v>
      </c>
      <c r="L67" s="85">
        <f t="shared" si="0"/>
        <v>48042.73</v>
      </c>
      <c r="N67" s="26"/>
      <c r="O67" s="26"/>
      <c r="P67" s="26"/>
    </row>
    <row r="68" spans="1:16" s="21" customFormat="1" ht="15.75" x14ac:dyDescent="0.25">
      <c r="A68" s="66">
        <v>61</v>
      </c>
      <c r="B68" s="66" t="s">
        <v>137</v>
      </c>
      <c r="C68" s="19" t="s">
        <v>138</v>
      </c>
      <c r="D68" s="20" t="s">
        <v>122</v>
      </c>
      <c r="E68" s="9">
        <v>51453.1</v>
      </c>
      <c r="F68" s="9">
        <v>32120.12</v>
      </c>
      <c r="G68" s="66">
        <v>1.006</v>
      </c>
      <c r="H68" s="9">
        <v>0.98</v>
      </c>
      <c r="I68" s="31">
        <v>1.4</v>
      </c>
      <c r="J68" s="29">
        <v>0.9</v>
      </c>
      <c r="K68" s="22">
        <v>0</v>
      </c>
      <c r="L68" s="85">
        <f t="shared" si="0"/>
        <v>39899.9</v>
      </c>
      <c r="N68" s="26"/>
      <c r="O68" s="26"/>
      <c r="P68" s="26"/>
    </row>
    <row r="69" spans="1:16" s="21" customFormat="1" ht="15.75" x14ac:dyDescent="0.25">
      <c r="A69" s="66">
        <v>62</v>
      </c>
      <c r="B69" s="66" t="s">
        <v>139</v>
      </c>
      <c r="C69" s="19" t="s">
        <v>140</v>
      </c>
      <c r="D69" s="20" t="s">
        <v>122</v>
      </c>
      <c r="E69" s="9">
        <v>51453.1</v>
      </c>
      <c r="F69" s="9">
        <v>32120.12</v>
      </c>
      <c r="G69" s="66">
        <v>1.006</v>
      </c>
      <c r="H69" s="9">
        <v>0.35</v>
      </c>
      <c r="I69" s="31">
        <v>1.4</v>
      </c>
      <c r="J69" s="29">
        <v>0.9</v>
      </c>
      <c r="K69" s="22">
        <v>0</v>
      </c>
      <c r="L69" s="85">
        <f t="shared" si="0"/>
        <v>14249.96</v>
      </c>
      <c r="N69" s="26"/>
      <c r="O69" s="26"/>
      <c r="P69" s="26"/>
    </row>
    <row r="70" spans="1:16" s="21" customFormat="1" ht="15.75" x14ac:dyDescent="0.25">
      <c r="A70" s="66">
        <v>63</v>
      </c>
      <c r="B70" s="66" t="s">
        <v>141</v>
      </c>
      <c r="C70" s="19" t="s">
        <v>142</v>
      </c>
      <c r="D70" s="20" t="s">
        <v>122</v>
      </c>
      <c r="E70" s="9">
        <v>51453.1</v>
      </c>
      <c r="F70" s="9">
        <v>32120.12</v>
      </c>
      <c r="G70" s="66">
        <v>1.006</v>
      </c>
      <c r="H70" s="9">
        <v>0.5</v>
      </c>
      <c r="I70" s="31">
        <v>1.4</v>
      </c>
      <c r="J70" s="29">
        <v>0.9</v>
      </c>
      <c r="K70" s="22">
        <v>0</v>
      </c>
      <c r="L70" s="85">
        <f t="shared" si="0"/>
        <v>20357.09</v>
      </c>
      <c r="N70" s="26"/>
      <c r="O70" s="26"/>
      <c r="P70" s="26"/>
    </row>
    <row r="71" spans="1:16" s="21" customFormat="1" ht="15.75" x14ac:dyDescent="0.25">
      <c r="A71" s="66">
        <v>64</v>
      </c>
      <c r="B71" s="66" t="s">
        <v>143</v>
      </c>
      <c r="C71" s="19" t="s">
        <v>144</v>
      </c>
      <c r="D71" s="20" t="s">
        <v>122</v>
      </c>
      <c r="E71" s="9">
        <v>51453.1</v>
      </c>
      <c r="F71" s="9">
        <v>32120.12</v>
      </c>
      <c r="G71" s="66">
        <v>1.006</v>
      </c>
      <c r="H71" s="9">
        <v>1</v>
      </c>
      <c r="I71" s="31">
        <v>1.4</v>
      </c>
      <c r="J71" s="29">
        <v>0.9</v>
      </c>
      <c r="K71" s="22">
        <v>0</v>
      </c>
      <c r="L71" s="85">
        <f t="shared" si="0"/>
        <v>40714.18</v>
      </c>
      <c r="N71" s="26"/>
      <c r="O71" s="26"/>
      <c r="P71" s="26"/>
    </row>
    <row r="72" spans="1:16" s="21" customFormat="1" ht="15.75" x14ac:dyDescent="0.25">
      <c r="A72" s="66">
        <v>65</v>
      </c>
      <c r="B72" s="66" t="s">
        <v>145</v>
      </c>
      <c r="C72" s="19" t="s">
        <v>146</v>
      </c>
      <c r="D72" s="20" t="s">
        <v>122</v>
      </c>
      <c r="E72" s="9">
        <v>51453.1</v>
      </c>
      <c r="F72" s="9">
        <v>32120.12</v>
      </c>
      <c r="G72" s="66">
        <v>1.006</v>
      </c>
      <c r="H72" s="9">
        <v>4.4000000000000004</v>
      </c>
      <c r="I72" s="31">
        <v>1</v>
      </c>
      <c r="J72" s="29">
        <v>0.9</v>
      </c>
      <c r="K72" s="22">
        <v>0</v>
      </c>
      <c r="L72" s="85">
        <f t="shared" ref="L72:L135" si="1">ROUND(F72*(G72*H72*I72*J72+K72),2)</f>
        <v>127958.85</v>
      </c>
      <c r="N72" s="26"/>
      <c r="O72" s="26"/>
      <c r="P72" s="26"/>
    </row>
    <row r="73" spans="1:16" s="21" customFormat="1" ht="15.75" x14ac:dyDescent="0.25">
      <c r="A73" s="66">
        <v>66</v>
      </c>
      <c r="B73" s="66" t="s">
        <v>147</v>
      </c>
      <c r="C73" s="19" t="s">
        <v>148</v>
      </c>
      <c r="D73" s="20" t="s">
        <v>122</v>
      </c>
      <c r="E73" s="9">
        <v>51453.1</v>
      </c>
      <c r="F73" s="9">
        <v>32120.12</v>
      </c>
      <c r="G73" s="66">
        <v>1.006</v>
      </c>
      <c r="H73" s="9">
        <v>2.2999999999999998</v>
      </c>
      <c r="I73" s="31">
        <v>1.4</v>
      </c>
      <c r="J73" s="29">
        <v>0.9</v>
      </c>
      <c r="K73" s="22">
        <v>0</v>
      </c>
      <c r="L73" s="85">
        <f t="shared" si="1"/>
        <v>93642.61</v>
      </c>
      <c r="N73" s="26"/>
      <c r="O73" s="26"/>
      <c r="P73" s="26"/>
    </row>
    <row r="74" spans="1:16" s="21" customFormat="1" ht="15.75" x14ac:dyDescent="0.25">
      <c r="A74" s="66">
        <v>67</v>
      </c>
      <c r="B74" s="66" t="s">
        <v>157</v>
      </c>
      <c r="C74" s="19" t="s">
        <v>158</v>
      </c>
      <c r="D74" s="20" t="s">
        <v>122</v>
      </c>
      <c r="E74" s="9">
        <v>51453.1</v>
      </c>
      <c r="F74" s="9">
        <v>32120.12</v>
      </c>
      <c r="G74" s="66">
        <v>1.006</v>
      </c>
      <c r="H74" s="9">
        <v>2.0699999999999998</v>
      </c>
      <c r="I74" s="31">
        <v>1</v>
      </c>
      <c r="J74" s="29">
        <v>0.9</v>
      </c>
      <c r="K74" s="22">
        <v>0</v>
      </c>
      <c r="L74" s="85">
        <f t="shared" si="1"/>
        <v>60198.82</v>
      </c>
      <c r="N74" s="26"/>
      <c r="O74" s="26"/>
      <c r="P74" s="26"/>
    </row>
    <row r="75" spans="1:16" s="21" customFormat="1" ht="15.75" x14ac:dyDescent="0.25">
      <c r="A75" s="66">
        <v>68</v>
      </c>
      <c r="B75" s="66" t="s">
        <v>159</v>
      </c>
      <c r="C75" s="19" t="s">
        <v>160</v>
      </c>
      <c r="D75" s="20" t="s">
        <v>161</v>
      </c>
      <c r="E75" s="9">
        <v>51453.1</v>
      </c>
      <c r="F75" s="9">
        <v>32120.12</v>
      </c>
      <c r="G75" s="66">
        <v>1.006</v>
      </c>
      <c r="H75" s="9">
        <v>1.42</v>
      </c>
      <c r="I75" s="31">
        <v>0.80001100000000003</v>
      </c>
      <c r="J75" s="29">
        <v>0.9</v>
      </c>
      <c r="K75" s="22">
        <v>0</v>
      </c>
      <c r="L75" s="85">
        <f t="shared" si="1"/>
        <v>33037.1</v>
      </c>
      <c r="N75" s="26"/>
      <c r="O75" s="26"/>
      <c r="P75" s="26"/>
    </row>
    <row r="76" spans="1:16" s="21" customFormat="1" ht="15.75" x14ac:dyDescent="0.25">
      <c r="A76" s="66">
        <v>69</v>
      </c>
      <c r="B76" s="66" t="s">
        <v>162</v>
      </c>
      <c r="C76" s="19" t="s">
        <v>163</v>
      </c>
      <c r="D76" s="20" t="s">
        <v>161</v>
      </c>
      <c r="E76" s="9">
        <v>51453.1</v>
      </c>
      <c r="F76" s="9">
        <v>32120.12</v>
      </c>
      <c r="G76" s="66">
        <v>1.006</v>
      </c>
      <c r="H76" s="9">
        <v>2.81</v>
      </c>
      <c r="I76" s="31">
        <v>1</v>
      </c>
      <c r="J76" s="29">
        <v>0.9</v>
      </c>
      <c r="K76" s="22">
        <v>0</v>
      </c>
      <c r="L76" s="85">
        <f t="shared" si="1"/>
        <v>81719.17</v>
      </c>
      <c r="N76" s="26"/>
      <c r="O76" s="26"/>
      <c r="P76" s="26"/>
    </row>
    <row r="77" spans="1:16" s="21" customFormat="1" ht="15.75" x14ac:dyDescent="0.25">
      <c r="A77" s="66">
        <v>70</v>
      </c>
      <c r="B77" s="66" t="s">
        <v>164</v>
      </c>
      <c r="C77" s="19" t="s">
        <v>165</v>
      </c>
      <c r="D77" s="20" t="s">
        <v>161</v>
      </c>
      <c r="E77" s="9">
        <v>51453.1</v>
      </c>
      <c r="F77" s="9">
        <v>32120.12</v>
      </c>
      <c r="G77" s="66">
        <v>1.006</v>
      </c>
      <c r="H77" s="9">
        <v>1.1200000000000001</v>
      </c>
      <c r="I77" s="31">
        <v>0.8</v>
      </c>
      <c r="J77" s="29">
        <v>0.9</v>
      </c>
      <c r="K77" s="22">
        <v>0</v>
      </c>
      <c r="L77" s="85">
        <f t="shared" si="1"/>
        <v>26057.07</v>
      </c>
      <c r="N77" s="26"/>
      <c r="O77" s="26"/>
      <c r="P77" s="26"/>
    </row>
    <row r="78" spans="1:16" s="21" customFormat="1" ht="15.75" x14ac:dyDescent="0.25">
      <c r="A78" s="66">
        <v>71</v>
      </c>
      <c r="B78" s="66" t="s">
        <v>166</v>
      </c>
      <c r="C78" s="19" t="s">
        <v>167</v>
      </c>
      <c r="D78" s="20" t="s">
        <v>161</v>
      </c>
      <c r="E78" s="9">
        <v>51453.1</v>
      </c>
      <c r="F78" s="9">
        <v>32120.12</v>
      </c>
      <c r="G78" s="66">
        <v>1.006</v>
      </c>
      <c r="H78" s="9">
        <v>2.0099999999999998</v>
      </c>
      <c r="I78" s="31">
        <v>1</v>
      </c>
      <c r="J78" s="29">
        <v>0.9</v>
      </c>
      <c r="K78" s="22">
        <v>0</v>
      </c>
      <c r="L78" s="85">
        <f t="shared" si="1"/>
        <v>58453.93</v>
      </c>
      <c r="N78" s="26"/>
      <c r="O78" s="26"/>
      <c r="P78" s="26"/>
    </row>
    <row r="79" spans="1:16" s="21" customFormat="1" ht="15.75" x14ac:dyDescent="0.25">
      <c r="A79" s="66">
        <v>72</v>
      </c>
      <c r="B79" s="66" t="s">
        <v>168</v>
      </c>
      <c r="C79" s="19" t="s">
        <v>169</v>
      </c>
      <c r="D79" s="20" t="s">
        <v>161</v>
      </c>
      <c r="E79" s="9">
        <v>51453.1</v>
      </c>
      <c r="F79" s="9">
        <v>32120.12</v>
      </c>
      <c r="G79" s="66">
        <v>1.006</v>
      </c>
      <c r="H79" s="9">
        <v>1.42</v>
      </c>
      <c r="I79" s="31">
        <v>0.8</v>
      </c>
      <c r="J79" s="29">
        <v>0.9</v>
      </c>
      <c r="K79" s="22">
        <v>0</v>
      </c>
      <c r="L79" s="85">
        <f t="shared" si="1"/>
        <v>33036.65</v>
      </c>
      <c r="N79" s="26"/>
      <c r="O79" s="26"/>
      <c r="P79" s="26"/>
    </row>
    <row r="80" spans="1:16" s="21" customFormat="1" ht="15.75" x14ac:dyDescent="0.25">
      <c r="A80" s="66">
        <v>73</v>
      </c>
      <c r="B80" s="66" t="s">
        <v>170</v>
      </c>
      <c r="C80" s="19" t="s">
        <v>171</v>
      </c>
      <c r="D80" s="20" t="s">
        <v>161</v>
      </c>
      <c r="E80" s="9">
        <v>51453.1</v>
      </c>
      <c r="F80" s="9">
        <v>32120.12</v>
      </c>
      <c r="G80" s="66">
        <v>1.006</v>
      </c>
      <c r="H80" s="9">
        <v>2.38</v>
      </c>
      <c r="I80" s="31">
        <v>1</v>
      </c>
      <c r="J80" s="29">
        <v>0.9</v>
      </c>
      <c r="K80" s="22">
        <v>0</v>
      </c>
      <c r="L80" s="85">
        <f t="shared" si="1"/>
        <v>69214.100000000006</v>
      </c>
      <c r="N80" s="26"/>
      <c r="O80" s="26"/>
      <c r="P80" s="26"/>
    </row>
    <row r="81" spans="1:16" s="21" customFormat="1" ht="31.5" x14ac:dyDescent="0.25">
      <c r="A81" s="66">
        <v>74</v>
      </c>
      <c r="B81" s="66" t="s">
        <v>172</v>
      </c>
      <c r="C81" s="19" t="s">
        <v>173</v>
      </c>
      <c r="D81" s="20" t="s">
        <v>161</v>
      </c>
      <c r="E81" s="9">
        <v>51453.1</v>
      </c>
      <c r="F81" s="9">
        <v>32120.12</v>
      </c>
      <c r="G81" s="66">
        <v>1.006</v>
      </c>
      <c r="H81" s="9">
        <v>1.61</v>
      </c>
      <c r="I81" s="31">
        <v>1</v>
      </c>
      <c r="J81" s="29">
        <v>0.9</v>
      </c>
      <c r="K81" s="22">
        <v>0</v>
      </c>
      <c r="L81" s="85">
        <f t="shared" si="1"/>
        <v>46821.31</v>
      </c>
      <c r="N81" s="26"/>
      <c r="O81" s="26"/>
      <c r="P81" s="26"/>
    </row>
    <row r="82" spans="1:16" s="21" customFormat="1" ht="31.5" x14ac:dyDescent="0.25">
      <c r="A82" s="66">
        <v>75</v>
      </c>
      <c r="B82" s="66" t="s">
        <v>174</v>
      </c>
      <c r="C82" s="19" t="s">
        <v>175</v>
      </c>
      <c r="D82" s="20" t="s">
        <v>161</v>
      </c>
      <c r="E82" s="9">
        <v>51453.1</v>
      </c>
      <c r="F82" s="9">
        <v>32120.12</v>
      </c>
      <c r="G82" s="66">
        <v>1.006</v>
      </c>
      <c r="H82" s="9">
        <v>2.99</v>
      </c>
      <c r="I82" s="31">
        <v>1</v>
      </c>
      <c r="J82" s="29">
        <v>0.9</v>
      </c>
      <c r="K82" s="22">
        <v>0</v>
      </c>
      <c r="L82" s="85">
        <f t="shared" si="1"/>
        <v>86953.85</v>
      </c>
      <c r="N82" s="26"/>
      <c r="O82" s="26"/>
      <c r="P82" s="26"/>
    </row>
    <row r="83" spans="1:16" s="21" customFormat="1" ht="31.5" x14ac:dyDescent="0.25">
      <c r="A83" s="66">
        <v>76</v>
      </c>
      <c r="B83" s="66" t="s">
        <v>176</v>
      </c>
      <c r="C83" s="19" t="s">
        <v>177</v>
      </c>
      <c r="D83" s="20" t="s">
        <v>161</v>
      </c>
      <c r="E83" s="9">
        <v>51453.1</v>
      </c>
      <c r="F83" s="9">
        <v>32120.12</v>
      </c>
      <c r="G83" s="66">
        <v>1.006</v>
      </c>
      <c r="H83" s="9">
        <v>3.54</v>
      </c>
      <c r="I83" s="31">
        <v>1</v>
      </c>
      <c r="J83" s="29">
        <v>0.9</v>
      </c>
      <c r="K83" s="22">
        <v>0</v>
      </c>
      <c r="L83" s="85">
        <f t="shared" si="1"/>
        <v>102948.71</v>
      </c>
      <c r="N83" s="26"/>
      <c r="O83" s="26"/>
      <c r="P83" s="26"/>
    </row>
    <row r="84" spans="1:16" s="21" customFormat="1" ht="15.75" x14ac:dyDescent="0.25">
      <c r="A84" s="66">
        <v>77</v>
      </c>
      <c r="B84" s="66" t="s">
        <v>178</v>
      </c>
      <c r="C84" s="19" t="s">
        <v>179</v>
      </c>
      <c r="D84" s="20" t="s">
        <v>180</v>
      </c>
      <c r="E84" s="9">
        <v>51453.1</v>
      </c>
      <c r="F84" s="9">
        <v>32120.12</v>
      </c>
      <c r="G84" s="66">
        <v>1.006</v>
      </c>
      <c r="H84" s="9">
        <v>0.84</v>
      </c>
      <c r="I84" s="31">
        <v>0.8</v>
      </c>
      <c r="J84" s="29">
        <v>1</v>
      </c>
      <c r="K84" s="22">
        <v>0</v>
      </c>
      <c r="L84" s="85">
        <f t="shared" si="1"/>
        <v>21714.23</v>
      </c>
      <c r="N84" s="26"/>
      <c r="O84" s="26"/>
      <c r="P84" s="26"/>
    </row>
    <row r="85" spans="1:16" s="21" customFormat="1" ht="15.75" x14ac:dyDescent="0.25">
      <c r="A85" s="66">
        <v>78</v>
      </c>
      <c r="B85" s="66" t="s">
        <v>181</v>
      </c>
      <c r="C85" s="19" t="s">
        <v>182</v>
      </c>
      <c r="D85" s="20" t="s">
        <v>180</v>
      </c>
      <c r="E85" s="9">
        <v>51453.1</v>
      </c>
      <c r="F85" s="9">
        <v>32120.12</v>
      </c>
      <c r="G85" s="66">
        <v>1.006</v>
      </c>
      <c r="H85" s="9">
        <v>1.74</v>
      </c>
      <c r="I85" s="31">
        <v>0.8</v>
      </c>
      <c r="J85" s="29">
        <v>0.9</v>
      </c>
      <c r="K85" s="22">
        <v>0</v>
      </c>
      <c r="L85" s="85">
        <f t="shared" si="1"/>
        <v>40481.53</v>
      </c>
      <c r="N85" s="26"/>
      <c r="O85" s="26"/>
      <c r="P85" s="26"/>
    </row>
    <row r="86" spans="1:16" s="21" customFormat="1" ht="15.75" x14ac:dyDescent="0.25">
      <c r="A86" s="66">
        <v>79</v>
      </c>
      <c r="B86" s="66" t="s">
        <v>183</v>
      </c>
      <c r="C86" s="19" t="s">
        <v>184</v>
      </c>
      <c r="D86" s="20" t="s">
        <v>180</v>
      </c>
      <c r="E86" s="9">
        <v>51453.1</v>
      </c>
      <c r="F86" s="9">
        <v>32120.12</v>
      </c>
      <c r="G86" s="66">
        <v>1.006</v>
      </c>
      <c r="H86" s="9">
        <v>2.4900000000000002</v>
      </c>
      <c r="I86" s="31">
        <v>0.8</v>
      </c>
      <c r="J86" s="29">
        <v>0.9</v>
      </c>
      <c r="K86" s="22">
        <v>0</v>
      </c>
      <c r="L86" s="85">
        <f t="shared" si="1"/>
        <v>57930.46</v>
      </c>
      <c r="N86" s="26"/>
      <c r="O86" s="26"/>
      <c r="P86" s="26"/>
    </row>
    <row r="87" spans="1:16" s="21" customFormat="1" ht="15.75" x14ac:dyDescent="0.25">
      <c r="A87" s="66">
        <v>80</v>
      </c>
      <c r="B87" s="66" t="s">
        <v>185</v>
      </c>
      <c r="C87" s="19" t="s">
        <v>186</v>
      </c>
      <c r="D87" s="20" t="s">
        <v>187</v>
      </c>
      <c r="E87" s="9">
        <v>51453.1</v>
      </c>
      <c r="F87" s="9">
        <v>32120.12</v>
      </c>
      <c r="G87" s="66">
        <v>1.006</v>
      </c>
      <c r="H87" s="9">
        <v>0.98</v>
      </c>
      <c r="I87" s="31">
        <v>1.4</v>
      </c>
      <c r="J87" s="29">
        <v>0.9</v>
      </c>
      <c r="K87" s="22">
        <v>0</v>
      </c>
      <c r="L87" s="85">
        <f t="shared" si="1"/>
        <v>39899.9</v>
      </c>
      <c r="N87" s="26"/>
      <c r="O87" s="26"/>
      <c r="P87" s="26"/>
    </row>
    <row r="88" spans="1:16" s="21" customFormat="1" ht="15.75" x14ac:dyDescent="0.25">
      <c r="A88" s="66">
        <v>81</v>
      </c>
      <c r="B88" s="66" t="s">
        <v>188</v>
      </c>
      <c r="C88" s="19" t="s">
        <v>189</v>
      </c>
      <c r="D88" s="20" t="s">
        <v>187</v>
      </c>
      <c r="E88" s="9">
        <v>51453.1</v>
      </c>
      <c r="F88" s="9">
        <v>32120.12</v>
      </c>
      <c r="G88" s="66">
        <v>1.006</v>
      </c>
      <c r="H88" s="9">
        <v>1.55</v>
      </c>
      <c r="I88" s="31">
        <v>1.4</v>
      </c>
      <c r="J88" s="29">
        <v>0.9</v>
      </c>
      <c r="K88" s="22">
        <v>0</v>
      </c>
      <c r="L88" s="85">
        <f t="shared" si="1"/>
        <v>63106.98</v>
      </c>
      <c r="N88" s="26"/>
      <c r="O88" s="26"/>
      <c r="P88" s="26"/>
    </row>
    <row r="89" spans="1:16" s="21" customFormat="1" ht="15.75" x14ac:dyDescent="0.25">
      <c r="A89" s="66">
        <v>82</v>
      </c>
      <c r="B89" s="66" t="s">
        <v>190</v>
      </c>
      <c r="C89" s="19" t="s">
        <v>191</v>
      </c>
      <c r="D89" s="20" t="s">
        <v>187</v>
      </c>
      <c r="E89" s="9">
        <v>51453.1</v>
      </c>
      <c r="F89" s="9">
        <v>32120.12</v>
      </c>
      <c r="G89" s="66">
        <v>1.006</v>
      </c>
      <c r="H89" s="9">
        <v>0.84</v>
      </c>
      <c r="I89" s="31">
        <v>1.4</v>
      </c>
      <c r="J89" s="29">
        <v>0.9</v>
      </c>
      <c r="K89" s="22">
        <v>0</v>
      </c>
      <c r="L89" s="85">
        <f t="shared" si="1"/>
        <v>34199.910000000003</v>
      </c>
      <c r="N89" s="26"/>
      <c r="O89" s="26"/>
      <c r="P89" s="26"/>
    </row>
    <row r="90" spans="1:16" s="21" customFormat="1" ht="15.75" x14ac:dyDescent="0.25">
      <c r="A90" s="66">
        <v>83</v>
      </c>
      <c r="B90" s="66" t="s">
        <v>192</v>
      </c>
      <c r="C90" s="19" t="s">
        <v>193</v>
      </c>
      <c r="D90" s="20" t="s">
        <v>187</v>
      </c>
      <c r="E90" s="9">
        <v>51453.1</v>
      </c>
      <c r="F90" s="9">
        <v>32120.12</v>
      </c>
      <c r="G90" s="66">
        <v>1.006</v>
      </c>
      <c r="H90" s="9">
        <v>1.33</v>
      </c>
      <c r="I90" s="31">
        <v>1.4</v>
      </c>
      <c r="J90" s="29">
        <v>0.9</v>
      </c>
      <c r="K90" s="22">
        <v>0</v>
      </c>
      <c r="L90" s="85">
        <f t="shared" si="1"/>
        <v>54149.86</v>
      </c>
      <c r="N90" s="26"/>
      <c r="O90" s="26"/>
      <c r="P90" s="26"/>
    </row>
    <row r="91" spans="1:16" s="21" customFormat="1" ht="15.75" x14ac:dyDescent="0.25">
      <c r="A91" s="66">
        <v>84</v>
      </c>
      <c r="B91" s="66" t="s">
        <v>194</v>
      </c>
      <c r="C91" s="19" t="s">
        <v>195</v>
      </c>
      <c r="D91" s="20" t="s">
        <v>187</v>
      </c>
      <c r="E91" s="9">
        <v>51453.1</v>
      </c>
      <c r="F91" s="9">
        <v>32120.12</v>
      </c>
      <c r="G91" s="66">
        <v>1.006</v>
      </c>
      <c r="H91" s="9">
        <v>0.96</v>
      </c>
      <c r="I91" s="31">
        <v>1.4</v>
      </c>
      <c r="J91" s="29">
        <v>1</v>
      </c>
      <c r="K91" s="22">
        <v>0</v>
      </c>
      <c r="L91" s="85">
        <f t="shared" si="1"/>
        <v>43428.46</v>
      </c>
      <c r="N91" s="26"/>
      <c r="O91" s="26"/>
      <c r="P91" s="26"/>
    </row>
    <row r="92" spans="1:16" s="21" customFormat="1" ht="15.75" x14ac:dyDescent="0.25">
      <c r="A92" s="66">
        <v>85</v>
      </c>
      <c r="B92" s="66" t="s">
        <v>196</v>
      </c>
      <c r="C92" s="19" t="s">
        <v>197</v>
      </c>
      <c r="D92" s="20" t="s">
        <v>187</v>
      </c>
      <c r="E92" s="9">
        <v>51453.1</v>
      </c>
      <c r="F92" s="9">
        <v>32120.12</v>
      </c>
      <c r="G92" s="66">
        <v>1.006</v>
      </c>
      <c r="H92" s="9">
        <v>1.02</v>
      </c>
      <c r="I92" s="31">
        <v>1.4</v>
      </c>
      <c r="J92" s="29">
        <v>0.9</v>
      </c>
      <c r="K92" s="22">
        <v>0</v>
      </c>
      <c r="L92" s="85">
        <f t="shared" si="1"/>
        <v>41528.46</v>
      </c>
      <c r="N92" s="26"/>
      <c r="O92" s="26"/>
      <c r="P92" s="26"/>
    </row>
    <row r="93" spans="1:16" s="21" customFormat="1" ht="15.75" x14ac:dyDescent="0.25">
      <c r="A93" s="66">
        <v>86</v>
      </c>
      <c r="B93" s="66" t="s">
        <v>198</v>
      </c>
      <c r="C93" s="19" t="s">
        <v>826</v>
      </c>
      <c r="D93" s="20" t="s">
        <v>187</v>
      </c>
      <c r="E93" s="9">
        <v>51453.1</v>
      </c>
      <c r="F93" s="9">
        <v>32120.12</v>
      </c>
      <c r="G93" s="66">
        <v>1.006</v>
      </c>
      <c r="H93" s="9">
        <v>1.43</v>
      </c>
      <c r="I93" s="31">
        <v>1.4</v>
      </c>
      <c r="J93" s="29">
        <v>1</v>
      </c>
      <c r="K93" s="22">
        <v>0</v>
      </c>
      <c r="L93" s="85">
        <f t="shared" si="1"/>
        <v>64690.31</v>
      </c>
      <c r="N93" s="26"/>
      <c r="O93" s="26"/>
      <c r="P93" s="26"/>
    </row>
    <row r="94" spans="1:16" s="21" customFormat="1" ht="15.75" x14ac:dyDescent="0.25">
      <c r="A94" s="66">
        <v>87</v>
      </c>
      <c r="B94" s="66" t="s">
        <v>199</v>
      </c>
      <c r="C94" s="19" t="s">
        <v>200</v>
      </c>
      <c r="D94" s="20" t="s">
        <v>187</v>
      </c>
      <c r="E94" s="9">
        <v>51453.1</v>
      </c>
      <c r="F94" s="9">
        <v>32120.12</v>
      </c>
      <c r="G94" s="66">
        <v>1.006</v>
      </c>
      <c r="H94" s="9">
        <v>2.11</v>
      </c>
      <c r="I94" s="31">
        <v>1.4</v>
      </c>
      <c r="J94" s="29">
        <v>1</v>
      </c>
      <c r="K94" s="22">
        <v>0</v>
      </c>
      <c r="L94" s="85">
        <f t="shared" si="1"/>
        <v>95452.13</v>
      </c>
      <c r="N94" s="26"/>
      <c r="O94" s="26"/>
      <c r="P94" s="26"/>
    </row>
    <row r="95" spans="1:16" s="21" customFormat="1" ht="15.75" x14ac:dyDescent="0.25">
      <c r="A95" s="66">
        <v>88</v>
      </c>
      <c r="B95" s="66" t="s">
        <v>201</v>
      </c>
      <c r="C95" s="19" t="s">
        <v>202</v>
      </c>
      <c r="D95" s="20" t="s">
        <v>187</v>
      </c>
      <c r="E95" s="9">
        <v>51453.1</v>
      </c>
      <c r="F95" s="9">
        <v>32120.12</v>
      </c>
      <c r="G95" s="66">
        <v>1.006</v>
      </c>
      <c r="H95" s="9">
        <v>0.74</v>
      </c>
      <c r="I95" s="31">
        <v>1.4</v>
      </c>
      <c r="J95" s="29">
        <v>0.9</v>
      </c>
      <c r="K95" s="22">
        <v>0</v>
      </c>
      <c r="L95" s="85">
        <f t="shared" si="1"/>
        <v>30128.49</v>
      </c>
      <c r="N95" s="26"/>
      <c r="O95" s="26"/>
      <c r="P95" s="26"/>
    </row>
    <row r="96" spans="1:16" s="21" customFormat="1" ht="15.75" x14ac:dyDescent="0.25">
      <c r="A96" s="66">
        <v>89</v>
      </c>
      <c r="B96" s="66" t="s">
        <v>203</v>
      </c>
      <c r="C96" s="19" t="s">
        <v>204</v>
      </c>
      <c r="D96" s="20" t="s">
        <v>187</v>
      </c>
      <c r="E96" s="9">
        <v>51453.1</v>
      </c>
      <c r="F96" s="9">
        <v>32120.12</v>
      </c>
      <c r="G96" s="66">
        <v>1.006</v>
      </c>
      <c r="H96" s="9">
        <v>0.99</v>
      </c>
      <c r="I96" s="31">
        <v>1.4</v>
      </c>
      <c r="J96" s="29">
        <v>0.9</v>
      </c>
      <c r="K96" s="22">
        <v>0</v>
      </c>
      <c r="L96" s="85">
        <f t="shared" si="1"/>
        <v>40307.040000000001</v>
      </c>
      <c r="N96" s="26"/>
      <c r="O96" s="26"/>
      <c r="P96" s="26"/>
    </row>
    <row r="97" spans="1:17" s="21" customFormat="1" ht="15.75" x14ac:dyDescent="0.25">
      <c r="A97" s="66">
        <v>90</v>
      </c>
      <c r="B97" s="66" t="s">
        <v>207</v>
      </c>
      <c r="C97" s="19" t="s">
        <v>208</v>
      </c>
      <c r="D97" s="20" t="s">
        <v>187</v>
      </c>
      <c r="E97" s="9">
        <v>51453.1</v>
      </c>
      <c r="F97" s="9">
        <v>32120.12</v>
      </c>
      <c r="G97" s="66">
        <v>1.006</v>
      </c>
      <c r="H97" s="9">
        <v>4.8899999999999997</v>
      </c>
      <c r="I97" s="31">
        <v>1.4</v>
      </c>
      <c r="J97" s="29">
        <v>0.9</v>
      </c>
      <c r="K97" s="22">
        <v>0</v>
      </c>
      <c r="L97" s="85">
        <f t="shared" si="1"/>
        <v>199092.34</v>
      </c>
      <c r="N97" s="26"/>
      <c r="O97" s="26"/>
      <c r="P97" s="26"/>
    </row>
    <row r="98" spans="1:17" s="21" customFormat="1" ht="15.75" x14ac:dyDescent="0.25">
      <c r="A98" s="66">
        <v>91</v>
      </c>
      <c r="B98" s="66" t="s">
        <v>215</v>
      </c>
      <c r="C98" s="19" t="s">
        <v>216</v>
      </c>
      <c r="D98" s="20" t="s">
        <v>187</v>
      </c>
      <c r="E98" s="9">
        <v>51453.1</v>
      </c>
      <c r="F98" s="9">
        <v>32120.12</v>
      </c>
      <c r="G98" s="66">
        <v>1.006</v>
      </c>
      <c r="H98" s="9">
        <v>0.82</v>
      </c>
      <c r="I98" s="31">
        <v>1.4</v>
      </c>
      <c r="J98" s="29">
        <v>0.9</v>
      </c>
      <c r="K98" s="22">
        <v>0</v>
      </c>
      <c r="L98" s="85">
        <f t="shared" si="1"/>
        <v>33385.629999999997</v>
      </c>
      <c r="N98" s="26"/>
      <c r="O98" s="26"/>
      <c r="P98" s="26"/>
    </row>
    <row r="99" spans="1:17" s="21" customFormat="1" ht="15.75" x14ac:dyDescent="0.25">
      <c r="A99" s="66">
        <v>92</v>
      </c>
      <c r="B99" s="66" t="s">
        <v>217</v>
      </c>
      <c r="C99" s="19" t="s">
        <v>218</v>
      </c>
      <c r="D99" s="20" t="s">
        <v>187</v>
      </c>
      <c r="E99" s="9">
        <v>51453.1</v>
      </c>
      <c r="F99" s="9">
        <v>32120.12</v>
      </c>
      <c r="G99" s="66">
        <v>1.006</v>
      </c>
      <c r="H99" s="9">
        <v>2.2999999999999998</v>
      </c>
      <c r="I99" s="31">
        <v>1</v>
      </c>
      <c r="J99" s="29">
        <v>0.9</v>
      </c>
      <c r="K99" s="22">
        <v>0</v>
      </c>
      <c r="L99" s="85">
        <f t="shared" si="1"/>
        <v>66887.58</v>
      </c>
      <c r="N99" s="26"/>
      <c r="O99" s="26"/>
      <c r="P99" s="26"/>
    </row>
    <row r="100" spans="1:17" s="21" customFormat="1" ht="15.75" x14ac:dyDescent="0.25">
      <c r="A100" s="66">
        <v>93</v>
      </c>
      <c r="B100" s="66" t="s">
        <v>219</v>
      </c>
      <c r="C100" s="19" t="s">
        <v>220</v>
      </c>
      <c r="D100" s="20" t="s">
        <v>187</v>
      </c>
      <c r="E100" s="9">
        <v>51453.1</v>
      </c>
      <c r="F100" s="9">
        <v>32120.12</v>
      </c>
      <c r="G100" s="66">
        <v>1.006</v>
      </c>
      <c r="H100" s="9">
        <v>3.16</v>
      </c>
      <c r="I100" s="31">
        <v>1</v>
      </c>
      <c r="J100" s="29">
        <v>0.9</v>
      </c>
      <c r="K100" s="22">
        <v>0</v>
      </c>
      <c r="L100" s="85">
        <f t="shared" si="1"/>
        <v>91897.72</v>
      </c>
      <c r="N100" s="26"/>
      <c r="O100" s="26"/>
      <c r="P100" s="26"/>
    </row>
    <row r="101" spans="1:17" s="21" customFormat="1" ht="15.75" x14ac:dyDescent="0.25">
      <c r="A101" s="66">
        <v>94</v>
      </c>
      <c r="B101" s="66" t="s">
        <v>221</v>
      </c>
      <c r="C101" s="19" t="s">
        <v>222</v>
      </c>
      <c r="D101" s="20" t="s">
        <v>187</v>
      </c>
      <c r="E101" s="9">
        <v>51453.1</v>
      </c>
      <c r="F101" s="9">
        <v>32120.12</v>
      </c>
      <c r="G101" s="66">
        <v>1.006</v>
      </c>
      <c r="H101" s="9">
        <v>4.84</v>
      </c>
      <c r="I101" s="31">
        <v>1</v>
      </c>
      <c r="J101" s="29">
        <v>0.9</v>
      </c>
      <c r="K101" s="22">
        <v>0</v>
      </c>
      <c r="L101" s="85">
        <f t="shared" si="1"/>
        <v>140754.73000000001</v>
      </c>
      <c r="N101" s="26"/>
      <c r="O101" s="26"/>
      <c r="P101" s="26"/>
    </row>
    <row r="102" spans="1:17" s="21" customFormat="1" ht="15.75" x14ac:dyDescent="0.25">
      <c r="A102" s="66">
        <v>95</v>
      </c>
      <c r="B102" s="66" t="s">
        <v>223</v>
      </c>
      <c r="C102" s="19" t="s">
        <v>224</v>
      </c>
      <c r="D102" s="20" t="s">
        <v>225</v>
      </c>
      <c r="E102" s="9">
        <v>51453.1</v>
      </c>
      <c r="F102" s="9">
        <v>32120.12</v>
      </c>
      <c r="G102" s="66">
        <v>1.006</v>
      </c>
      <c r="H102" s="9">
        <v>0.98</v>
      </c>
      <c r="I102" s="31">
        <v>1</v>
      </c>
      <c r="J102" s="29">
        <v>0.9</v>
      </c>
      <c r="K102" s="22">
        <v>0</v>
      </c>
      <c r="L102" s="85">
        <f t="shared" si="1"/>
        <v>28499.93</v>
      </c>
      <c r="N102" s="26"/>
      <c r="O102" s="26"/>
      <c r="P102" s="26"/>
      <c r="Q102" s="40"/>
    </row>
    <row r="103" spans="1:17" s="21" customFormat="1" ht="15.75" x14ac:dyDescent="0.25">
      <c r="A103" s="66">
        <v>96</v>
      </c>
      <c r="B103" s="66" t="s">
        <v>226</v>
      </c>
      <c r="C103" s="19" t="s">
        <v>227</v>
      </c>
      <c r="D103" s="20" t="s">
        <v>225</v>
      </c>
      <c r="E103" s="9">
        <v>51453.1</v>
      </c>
      <c r="F103" s="9">
        <v>32120.12</v>
      </c>
      <c r="G103" s="66">
        <v>1.006</v>
      </c>
      <c r="H103" s="9">
        <v>1.49</v>
      </c>
      <c r="I103" s="31">
        <v>1</v>
      </c>
      <c r="J103" s="29">
        <v>0.9</v>
      </c>
      <c r="K103" s="22">
        <v>0</v>
      </c>
      <c r="L103" s="85">
        <f t="shared" si="1"/>
        <v>43331.519999999997</v>
      </c>
      <c r="N103" s="26"/>
      <c r="O103" s="26"/>
      <c r="P103" s="26"/>
      <c r="Q103" s="40"/>
    </row>
    <row r="104" spans="1:17" s="21" customFormat="1" ht="15.75" x14ac:dyDescent="0.25">
      <c r="A104" s="66">
        <v>97</v>
      </c>
      <c r="B104" s="66" t="s">
        <v>228</v>
      </c>
      <c r="C104" s="19" t="s">
        <v>229</v>
      </c>
      <c r="D104" s="20" t="s">
        <v>225</v>
      </c>
      <c r="E104" s="9">
        <v>51453.1</v>
      </c>
      <c r="F104" s="9">
        <v>32120.12</v>
      </c>
      <c r="G104" s="66">
        <v>1.006</v>
      </c>
      <c r="H104" s="9">
        <v>0.68</v>
      </c>
      <c r="I104" s="31">
        <v>1</v>
      </c>
      <c r="J104" s="29">
        <v>1</v>
      </c>
      <c r="K104" s="22">
        <v>0</v>
      </c>
      <c r="L104" s="85">
        <f t="shared" si="1"/>
        <v>21972.73</v>
      </c>
      <c r="N104" s="26"/>
      <c r="O104" s="26"/>
      <c r="P104" s="26"/>
      <c r="Q104" s="40"/>
    </row>
    <row r="105" spans="1:17" s="21" customFormat="1" ht="15.75" x14ac:dyDescent="0.25">
      <c r="A105" s="66">
        <v>98</v>
      </c>
      <c r="B105" s="66" t="s">
        <v>230</v>
      </c>
      <c r="C105" s="19" t="s">
        <v>231</v>
      </c>
      <c r="D105" s="20" t="s">
        <v>225</v>
      </c>
      <c r="E105" s="9">
        <v>51453.1</v>
      </c>
      <c r="F105" s="9">
        <v>32120.12</v>
      </c>
      <c r="G105" s="66">
        <v>1.006</v>
      </c>
      <c r="H105" s="9">
        <v>1.01</v>
      </c>
      <c r="I105" s="31">
        <v>0.8</v>
      </c>
      <c r="J105" s="29">
        <v>0.9</v>
      </c>
      <c r="K105" s="22">
        <v>0</v>
      </c>
      <c r="L105" s="85">
        <f t="shared" si="1"/>
        <v>23497.9</v>
      </c>
      <c r="N105" s="26"/>
      <c r="O105" s="26"/>
      <c r="P105" s="26"/>
      <c r="Q105" s="40"/>
    </row>
    <row r="106" spans="1:17" s="21" customFormat="1" ht="15.75" x14ac:dyDescent="0.25">
      <c r="A106" s="66">
        <v>99</v>
      </c>
      <c r="B106" s="66" t="s">
        <v>232</v>
      </c>
      <c r="C106" s="19" t="s">
        <v>233</v>
      </c>
      <c r="D106" s="20" t="s">
        <v>225</v>
      </c>
      <c r="E106" s="9">
        <v>51453.1</v>
      </c>
      <c r="F106" s="9">
        <v>32120.12</v>
      </c>
      <c r="G106" s="66">
        <v>1.006</v>
      </c>
      <c r="H106" s="9">
        <v>0.4</v>
      </c>
      <c r="I106" s="31">
        <v>0.8</v>
      </c>
      <c r="J106" s="29">
        <v>1</v>
      </c>
      <c r="K106" s="22">
        <v>0</v>
      </c>
      <c r="L106" s="85">
        <f t="shared" si="1"/>
        <v>10340.11</v>
      </c>
      <c r="N106" s="26"/>
      <c r="O106" s="26"/>
      <c r="P106" s="26"/>
      <c r="Q106" s="40"/>
    </row>
    <row r="107" spans="1:17" s="21" customFormat="1" ht="15.75" x14ac:dyDescent="0.25">
      <c r="A107" s="66">
        <v>100</v>
      </c>
      <c r="B107" s="66" t="s">
        <v>234</v>
      </c>
      <c r="C107" s="19" t="s">
        <v>235</v>
      </c>
      <c r="D107" s="20" t="s">
        <v>225</v>
      </c>
      <c r="E107" s="9">
        <v>51453.1</v>
      </c>
      <c r="F107" s="9">
        <v>32120.12</v>
      </c>
      <c r="G107" s="66">
        <v>1.006</v>
      </c>
      <c r="H107" s="9">
        <v>1.54</v>
      </c>
      <c r="I107" s="31">
        <v>0.8</v>
      </c>
      <c r="J107" s="29">
        <v>0.9</v>
      </c>
      <c r="K107" s="22">
        <v>0</v>
      </c>
      <c r="L107" s="85">
        <f t="shared" si="1"/>
        <v>35828.480000000003</v>
      </c>
      <c r="N107" s="26"/>
      <c r="O107" s="26"/>
      <c r="P107" s="26"/>
      <c r="Q107" s="40"/>
    </row>
    <row r="108" spans="1:17" s="21" customFormat="1" ht="15.75" x14ac:dyDescent="0.25">
      <c r="A108" s="66">
        <v>101</v>
      </c>
      <c r="B108" s="66" t="s">
        <v>236</v>
      </c>
      <c r="C108" s="19" t="s">
        <v>237</v>
      </c>
      <c r="D108" s="20" t="s">
        <v>225</v>
      </c>
      <c r="E108" s="9">
        <v>51453.1</v>
      </c>
      <c r="F108" s="9">
        <v>32120.12</v>
      </c>
      <c r="G108" s="66">
        <v>1.006</v>
      </c>
      <c r="H108" s="9">
        <v>4.13</v>
      </c>
      <c r="I108" s="31">
        <v>0.8</v>
      </c>
      <c r="J108" s="29">
        <v>0.9</v>
      </c>
      <c r="K108" s="22">
        <v>0</v>
      </c>
      <c r="L108" s="85">
        <f t="shared" si="1"/>
        <v>96085.46</v>
      </c>
      <c r="N108" s="26"/>
      <c r="O108" s="26"/>
      <c r="P108" s="26"/>
      <c r="Q108" s="40"/>
    </row>
    <row r="109" spans="1:17" s="21" customFormat="1" ht="15.75" x14ac:dyDescent="0.25">
      <c r="A109" s="66">
        <v>102</v>
      </c>
      <c r="B109" s="66" t="s">
        <v>238</v>
      </c>
      <c r="C109" s="19" t="s">
        <v>239</v>
      </c>
      <c r="D109" s="20" t="s">
        <v>225</v>
      </c>
      <c r="E109" s="9">
        <v>51453.1</v>
      </c>
      <c r="F109" s="9">
        <v>32120.12</v>
      </c>
      <c r="G109" s="66">
        <v>1.006</v>
      </c>
      <c r="H109" s="9">
        <v>5.82</v>
      </c>
      <c r="I109" s="31">
        <v>0.8</v>
      </c>
      <c r="J109" s="29">
        <v>0.9</v>
      </c>
      <c r="K109" s="22">
        <v>0</v>
      </c>
      <c r="L109" s="85">
        <f t="shared" si="1"/>
        <v>135403.73000000001</v>
      </c>
      <c r="N109" s="26"/>
      <c r="O109" s="26"/>
      <c r="P109" s="26"/>
      <c r="Q109" s="40"/>
    </row>
    <row r="110" spans="1:17" s="21" customFormat="1" ht="15.75" x14ac:dyDescent="0.25">
      <c r="A110" s="66">
        <v>103</v>
      </c>
      <c r="B110" s="66" t="s">
        <v>240</v>
      </c>
      <c r="C110" s="19" t="s">
        <v>241</v>
      </c>
      <c r="D110" s="20" t="s">
        <v>225</v>
      </c>
      <c r="E110" s="9">
        <v>51453.1</v>
      </c>
      <c r="F110" s="9">
        <v>32120.12</v>
      </c>
      <c r="G110" s="66">
        <v>1.006</v>
      </c>
      <c r="H110" s="9">
        <v>1.41</v>
      </c>
      <c r="I110" s="31">
        <v>1</v>
      </c>
      <c r="J110" s="29">
        <v>0.9</v>
      </c>
      <c r="K110" s="22">
        <v>0</v>
      </c>
      <c r="L110" s="85">
        <f t="shared" si="1"/>
        <v>41004.99</v>
      </c>
      <c r="N110" s="26"/>
      <c r="O110" s="26"/>
      <c r="P110" s="26"/>
      <c r="Q110" s="40"/>
    </row>
    <row r="111" spans="1:17" s="21" customFormat="1" ht="15.75" x14ac:dyDescent="0.25">
      <c r="A111" s="66">
        <v>104</v>
      </c>
      <c r="B111" s="66" t="s">
        <v>242</v>
      </c>
      <c r="C111" s="19" t="s">
        <v>243</v>
      </c>
      <c r="D111" s="20" t="s">
        <v>225</v>
      </c>
      <c r="E111" s="9">
        <v>51453.1</v>
      </c>
      <c r="F111" s="9">
        <v>32120.12</v>
      </c>
      <c r="G111" s="66">
        <v>1.006</v>
      </c>
      <c r="H111" s="9">
        <v>2.19</v>
      </c>
      <c r="I111" s="31">
        <v>0.8</v>
      </c>
      <c r="J111" s="29">
        <v>1</v>
      </c>
      <c r="K111" s="22">
        <v>0</v>
      </c>
      <c r="L111" s="85">
        <f t="shared" si="1"/>
        <v>56612.1</v>
      </c>
      <c r="N111" s="26"/>
      <c r="O111" s="26"/>
      <c r="P111" s="26"/>
      <c r="Q111" s="40"/>
    </row>
    <row r="112" spans="1:17" s="21" customFormat="1" ht="15.75" x14ac:dyDescent="0.25">
      <c r="A112" s="66">
        <v>105</v>
      </c>
      <c r="B112" s="66" t="s">
        <v>244</v>
      </c>
      <c r="C112" s="19" t="s">
        <v>245</v>
      </c>
      <c r="D112" s="20" t="s">
        <v>225</v>
      </c>
      <c r="E112" s="9">
        <v>51453.1</v>
      </c>
      <c r="F112" s="9">
        <v>32120.12</v>
      </c>
      <c r="G112" s="66">
        <v>1.006</v>
      </c>
      <c r="H112" s="9">
        <v>2.42</v>
      </c>
      <c r="I112" s="31">
        <v>1</v>
      </c>
      <c r="J112" s="29">
        <v>1</v>
      </c>
      <c r="K112" s="22">
        <v>0</v>
      </c>
      <c r="L112" s="85">
        <f t="shared" si="1"/>
        <v>78197.070000000007</v>
      </c>
      <c r="N112" s="26"/>
      <c r="O112" s="26"/>
      <c r="P112" s="26"/>
      <c r="Q112" s="40"/>
    </row>
    <row r="113" spans="1:17" s="21" customFormat="1" ht="15.75" x14ac:dyDescent="0.25">
      <c r="A113" s="66">
        <v>106</v>
      </c>
      <c r="B113" s="66" t="s">
        <v>246</v>
      </c>
      <c r="C113" s="19" t="s">
        <v>247</v>
      </c>
      <c r="D113" s="20" t="s">
        <v>225</v>
      </c>
      <c r="E113" s="9">
        <v>51453.1</v>
      </c>
      <c r="F113" s="9">
        <v>32120.12</v>
      </c>
      <c r="G113" s="66">
        <v>1.006</v>
      </c>
      <c r="H113" s="9">
        <v>1.02</v>
      </c>
      <c r="I113" s="31">
        <v>1</v>
      </c>
      <c r="J113" s="29">
        <v>0.9</v>
      </c>
      <c r="K113" s="22">
        <v>0</v>
      </c>
      <c r="L113" s="85">
        <f t="shared" si="1"/>
        <v>29663.19</v>
      </c>
      <c r="N113" s="26"/>
      <c r="O113" s="26"/>
      <c r="P113" s="26"/>
      <c r="Q113" s="40"/>
    </row>
    <row r="114" spans="1:17" s="21" customFormat="1" ht="15.75" x14ac:dyDescent="0.25">
      <c r="A114" s="66">
        <v>107</v>
      </c>
      <c r="B114" s="66" t="s">
        <v>248</v>
      </c>
      <c r="C114" s="19" t="s">
        <v>249</v>
      </c>
      <c r="D114" s="20" t="s">
        <v>250</v>
      </c>
      <c r="E114" s="9">
        <v>51453.1</v>
      </c>
      <c r="F114" s="9">
        <v>32120.12</v>
      </c>
      <c r="G114" s="66">
        <v>1.006</v>
      </c>
      <c r="H114" s="9">
        <v>4.21</v>
      </c>
      <c r="I114" s="31">
        <v>1</v>
      </c>
      <c r="J114" s="29">
        <v>0.9</v>
      </c>
      <c r="K114" s="22">
        <v>0</v>
      </c>
      <c r="L114" s="85">
        <f t="shared" si="1"/>
        <v>122433.35</v>
      </c>
      <c r="N114" s="26"/>
      <c r="O114" s="26"/>
      <c r="P114" s="26"/>
    </row>
    <row r="115" spans="1:17" s="21" customFormat="1" ht="15.75" x14ac:dyDescent="0.25">
      <c r="A115" s="66">
        <v>108</v>
      </c>
      <c r="B115" s="66" t="s">
        <v>251</v>
      </c>
      <c r="C115" s="19" t="s">
        <v>252</v>
      </c>
      <c r="D115" s="20" t="s">
        <v>250</v>
      </c>
      <c r="E115" s="9">
        <v>51453.1</v>
      </c>
      <c r="F115" s="9">
        <v>32120.12</v>
      </c>
      <c r="G115" s="66">
        <v>1.006</v>
      </c>
      <c r="H115" s="9">
        <v>15.63</v>
      </c>
      <c r="I115" s="31">
        <v>1</v>
      </c>
      <c r="J115" s="29">
        <v>0.9</v>
      </c>
      <c r="K115" s="22">
        <v>0</v>
      </c>
      <c r="L115" s="85">
        <f t="shared" si="1"/>
        <v>454544.73</v>
      </c>
      <c r="N115" s="26"/>
      <c r="O115" s="26"/>
      <c r="P115" s="26"/>
    </row>
    <row r="116" spans="1:17" s="21" customFormat="1" ht="15.75" x14ac:dyDescent="0.25">
      <c r="A116" s="66">
        <v>109</v>
      </c>
      <c r="B116" s="66" t="s">
        <v>255</v>
      </c>
      <c r="C116" s="19" t="s">
        <v>256</v>
      </c>
      <c r="D116" s="20" t="s">
        <v>250</v>
      </c>
      <c r="E116" s="9">
        <v>51453.1</v>
      </c>
      <c r="F116" s="9">
        <v>32120.12</v>
      </c>
      <c r="G116" s="66">
        <v>1.006</v>
      </c>
      <c r="H116" s="9">
        <v>1.92</v>
      </c>
      <c r="I116" s="31">
        <v>0.8</v>
      </c>
      <c r="J116" s="29">
        <v>0.9</v>
      </c>
      <c r="K116" s="22">
        <v>0</v>
      </c>
      <c r="L116" s="85">
        <f t="shared" si="1"/>
        <v>44669.27</v>
      </c>
      <c r="N116" s="26"/>
      <c r="O116" s="26"/>
      <c r="P116" s="26"/>
    </row>
    <row r="117" spans="1:17" s="21" customFormat="1" ht="15.75" x14ac:dyDescent="0.25">
      <c r="A117" s="66">
        <v>110</v>
      </c>
      <c r="B117" s="66" t="s">
        <v>257</v>
      </c>
      <c r="C117" s="19" t="s">
        <v>258</v>
      </c>
      <c r="D117" s="20" t="s">
        <v>250</v>
      </c>
      <c r="E117" s="9">
        <v>51453.1</v>
      </c>
      <c r="F117" s="9">
        <v>32120.12</v>
      </c>
      <c r="G117" s="66">
        <v>1.006</v>
      </c>
      <c r="H117" s="9">
        <v>1.39</v>
      </c>
      <c r="I117" s="31">
        <v>0.8</v>
      </c>
      <c r="J117" s="29">
        <v>0.9</v>
      </c>
      <c r="K117" s="22">
        <v>0</v>
      </c>
      <c r="L117" s="85">
        <f t="shared" si="1"/>
        <v>32338.69</v>
      </c>
      <c r="N117" s="26"/>
      <c r="O117" s="26"/>
      <c r="P117" s="26"/>
    </row>
    <row r="118" spans="1:17" s="21" customFormat="1" ht="15.75" x14ac:dyDescent="0.25">
      <c r="A118" s="66">
        <v>111</v>
      </c>
      <c r="B118" s="66" t="s">
        <v>259</v>
      </c>
      <c r="C118" s="19" t="s">
        <v>260</v>
      </c>
      <c r="D118" s="20" t="s">
        <v>250</v>
      </c>
      <c r="E118" s="9">
        <v>51453.1</v>
      </c>
      <c r="F118" s="9">
        <v>32120.12</v>
      </c>
      <c r="G118" s="66">
        <v>1.006</v>
      </c>
      <c r="H118" s="9">
        <v>1.89</v>
      </c>
      <c r="I118" s="31">
        <v>1</v>
      </c>
      <c r="J118" s="29">
        <v>0.9</v>
      </c>
      <c r="K118" s="22">
        <v>0</v>
      </c>
      <c r="L118" s="85">
        <f t="shared" si="1"/>
        <v>54964.14</v>
      </c>
      <c r="N118" s="26"/>
      <c r="O118" s="26"/>
      <c r="P118" s="26"/>
    </row>
    <row r="119" spans="1:17" s="21" customFormat="1" ht="15.75" x14ac:dyDescent="0.25">
      <c r="A119" s="66">
        <v>112</v>
      </c>
      <c r="B119" s="66" t="s">
        <v>261</v>
      </c>
      <c r="C119" s="19" t="s">
        <v>262</v>
      </c>
      <c r="D119" s="20" t="s">
        <v>250</v>
      </c>
      <c r="E119" s="9">
        <v>51453.1</v>
      </c>
      <c r="F119" s="9">
        <v>32120.12</v>
      </c>
      <c r="G119" s="66">
        <v>1.006</v>
      </c>
      <c r="H119" s="9">
        <v>2.56</v>
      </c>
      <c r="I119" s="31">
        <v>0.8</v>
      </c>
      <c r="J119" s="29">
        <v>0.9</v>
      </c>
      <c r="K119" s="22">
        <v>0</v>
      </c>
      <c r="L119" s="85">
        <f t="shared" si="1"/>
        <v>59559.03</v>
      </c>
      <c r="N119" s="26"/>
      <c r="O119" s="26"/>
      <c r="P119" s="26"/>
    </row>
    <row r="120" spans="1:17" s="21" customFormat="1" ht="15.75" x14ac:dyDescent="0.25">
      <c r="A120" s="66">
        <v>113</v>
      </c>
      <c r="B120" s="66" t="s">
        <v>263</v>
      </c>
      <c r="C120" s="19" t="s">
        <v>264</v>
      </c>
      <c r="D120" s="20" t="s">
        <v>265</v>
      </c>
      <c r="E120" s="9">
        <v>51453.1</v>
      </c>
      <c r="F120" s="9">
        <v>32120.12</v>
      </c>
      <c r="G120" s="66">
        <v>1.006</v>
      </c>
      <c r="H120" s="9">
        <v>1.66</v>
      </c>
      <c r="I120" s="31">
        <v>0.8</v>
      </c>
      <c r="J120" s="29">
        <v>0.9</v>
      </c>
      <c r="K120" s="22">
        <v>0</v>
      </c>
      <c r="L120" s="85">
        <f t="shared" si="1"/>
        <v>38620.31</v>
      </c>
    </row>
    <row r="121" spans="1:17" s="21" customFormat="1" ht="15.75" x14ac:dyDescent="0.25">
      <c r="A121" s="66">
        <v>114</v>
      </c>
      <c r="B121" s="66" t="s">
        <v>266</v>
      </c>
      <c r="C121" s="19" t="s">
        <v>267</v>
      </c>
      <c r="D121" s="20" t="s">
        <v>265</v>
      </c>
      <c r="E121" s="9">
        <v>51453.1</v>
      </c>
      <c r="F121" s="9">
        <v>32120.12</v>
      </c>
      <c r="G121" s="66">
        <v>1.006</v>
      </c>
      <c r="H121" s="9">
        <v>1.82</v>
      </c>
      <c r="I121" s="31">
        <v>0.8</v>
      </c>
      <c r="J121" s="29">
        <v>0.9</v>
      </c>
      <c r="K121" s="22">
        <v>0</v>
      </c>
      <c r="L121" s="85">
        <f t="shared" si="1"/>
        <v>42342.75</v>
      </c>
    </row>
    <row r="122" spans="1:17" s="21" customFormat="1" ht="15.75" x14ac:dyDescent="0.25">
      <c r="A122" s="66">
        <v>115</v>
      </c>
      <c r="B122" s="66" t="s">
        <v>268</v>
      </c>
      <c r="C122" s="19" t="s">
        <v>269</v>
      </c>
      <c r="D122" s="20" t="s">
        <v>265</v>
      </c>
      <c r="E122" s="9">
        <v>51453.1</v>
      </c>
      <c r="F122" s="9">
        <v>32120.12</v>
      </c>
      <c r="G122" s="66">
        <v>1.006</v>
      </c>
      <c r="H122" s="9">
        <v>1.71</v>
      </c>
      <c r="I122" s="31">
        <v>0.8</v>
      </c>
      <c r="J122" s="29">
        <v>0.9</v>
      </c>
      <c r="K122" s="22">
        <v>0</v>
      </c>
      <c r="L122" s="85">
        <f t="shared" si="1"/>
        <v>39783.57</v>
      </c>
    </row>
    <row r="123" spans="1:17" s="21" customFormat="1" ht="15.75" x14ac:dyDescent="0.25">
      <c r="A123" s="66">
        <v>116</v>
      </c>
      <c r="B123" s="66" t="s">
        <v>270</v>
      </c>
      <c r="C123" s="19" t="s">
        <v>271</v>
      </c>
      <c r="D123" s="20" t="s">
        <v>272</v>
      </c>
      <c r="E123" s="9">
        <v>51453.1</v>
      </c>
      <c r="F123" s="9">
        <v>32120.12</v>
      </c>
      <c r="G123" s="66">
        <v>1.006</v>
      </c>
      <c r="H123" s="9">
        <v>2.41</v>
      </c>
      <c r="I123" s="31">
        <v>1</v>
      </c>
      <c r="J123" s="29">
        <v>0.9</v>
      </c>
      <c r="K123" s="22">
        <v>0</v>
      </c>
      <c r="L123" s="85">
        <f t="shared" si="1"/>
        <v>70086.55</v>
      </c>
    </row>
    <row r="124" spans="1:17" s="21" customFormat="1" ht="15.75" x14ac:dyDescent="0.25">
      <c r="A124" s="66">
        <v>117</v>
      </c>
      <c r="B124" s="66" t="s">
        <v>273</v>
      </c>
      <c r="C124" s="19" t="s">
        <v>274</v>
      </c>
      <c r="D124" s="20" t="s">
        <v>272</v>
      </c>
      <c r="E124" s="9">
        <v>51453.1</v>
      </c>
      <c r="F124" s="9">
        <v>32120.12</v>
      </c>
      <c r="G124" s="66">
        <v>1.006</v>
      </c>
      <c r="H124" s="9">
        <v>4.0199999999999996</v>
      </c>
      <c r="I124" s="31">
        <v>1</v>
      </c>
      <c r="J124" s="29">
        <v>0.9</v>
      </c>
      <c r="K124" s="22">
        <v>0</v>
      </c>
      <c r="L124" s="85">
        <f t="shared" si="1"/>
        <v>116907.86</v>
      </c>
    </row>
    <row r="125" spans="1:17" s="21" customFormat="1" ht="15.75" x14ac:dyDescent="0.25">
      <c r="A125" s="66">
        <v>118</v>
      </c>
      <c r="B125" s="66" t="s">
        <v>275</v>
      </c>
      <c r="C125" s="19" t="s">
        <v>276</v>
      </c>
      <c r="D125" s="20" t="s">
        <v>272</v>
      </c>
      <c r="E125" s="9">
        <v>51453.1</v>
      </c>
      <c r="F125" s="9">
        <v>32120.12</v>
      </c>
      <c r="G125" s="66">
        <v>1.006</v>
      </c>
      <c r="H125" s="9">
        <v>4.8899999999999997</v>
      </c>
      <c r="I125" s="31">
        <v>1</v>
      </c>
      <c r="J125" s="29">
        <v>0.9</v>
      </c>
      <c r="K125" s="22">
        <v>0</v>
      </c>
      <c r="L125" s="85">
        <f t="shared" si="1"/>
        <v>142208.81</v>
      </c>
      <c r="N125" s="26"/>
      <c r="O125" s="26"/>
      <c r="P125" s="26"/>
    </row>
    <row r="126" spans="1:17" s="21" customFormat="1" ht="31.5" x14ac:dyDescent="0.25">
      <c r="A126" s="66">
        <v>119</v>
      </c>
      <c r="B126" s="66" t="s">
        <v>277</v>
      </c>
      <c r="C126" s="19" t="s">
        <v>278</v>
      </c>
      <c r="D126" s="20" t="s">
        <v>272</v>
      </c>
      <c r="E126" s="9">
        <v>51453.1</v>
      </c>
      <c r="F126" s="9">
        <v>32120.12</v>
      </c>
      <c r="G126" s="66">
        <v>1.006</v>
      </c>
      <c r="H126" s="9">
        <v>3.05</v>
      </c>
      <c r="I126" s="31">
        <v>1</v>
      </c>
      <c r="J126" s="29">
        <v>0.9</v>
      </c>
      <c r="K126" s="22">
        <v>0</v>
      </c>
      <c r="L126" s="85">
        <f t="shared" si="1"/>
        <v>88698.75</v>
      </c>
      <c r="N126" s="26"/>
      <c r="O126" s="26"/>
      <c r="P126" s="26"/>
    </row>
    <row r="127" spans="1:17" s="21" customFormat="1" ht="31.5" x14ac:dyDescent="0.25">
      <c r="A127" s="66">
        <v>120</v>
      </c>
      <c r="B127" s="66" t="s">
        <v>279</v>
      </c>
      <c r="C127" s="19" t="s">
        <v>280</v>
      </c>
      <c r="D127" s="20" t="s">
        <v>272</v>
      </c>
      <c r="E127" s="9">
        <v>51453.1</v>
      </c>
      <c r="F127" s="9">
        <v>32120.12</v>
      </c>
      <c r="G127" s="66">
        <v>1.006</v>
      </c>
      <c r="H127" s="9">
        <v>5.31</v>
      </c>
      <c r="I127" s="31">
        <v>1</v>
      </c>
      <c r="J127" s="29">
        <v>0.9</v>
      </c>
      <c r="K127" s="22">
        <v>0</v>
      </c>
      <c r="L127" s="85">
        <f t="shared" si="1"/>
        <v>154423.07</v>
      </c>
      <c r="N127" s="26"/>
      <c r="O127" s="26"/>
      <c r="P127" s="26"/>
    </row>
    <row r="128" spans="1:17" s="21" customFormat="1" ht="31.5" x14ac:dyDescent="0.25">
      <c r="A128" s="66">
        <v>121</v>
      </c>
      <c r="B128" s="66" t="s">
        <v>281</v>
      </c>
      <c r="C128" s="19" t="s">
        <v>282</v>
      </c>
      <c r="D128" s="20" t="s">
        <v>272</v>
      </c>
      <c r="E128" s="9">
        <v>51453.1</v>
      </c>
      <c r="F128" s="9">
        <v>32120.12</v>
      </c>
      <c r="G128" s="66">
        <v>1.006</v>
      </c>
      <c r="H128" s="9">
        <v>1.66</v>
      </c>
      <c r="I128" s="31">
        <v>1</v>
      </c>
      <c r="J128" s="29">
        <v>0.9</v>
      </c>
      <c r="K128" s="22">
        <v>0</v>
      </c>
      <c r="L128" s="85">
        <f t="shared" si="1"/>
        <v>48275.38</v>
      </c>
      <c r="N128" s="26"/>
      <c r="O128" s="26"/>
      <c r="P128" s="26"/>
      <c r="Q128" s="28"/>
    </row>
    <row r="129" spans="1:17" s="21" customFormat="1" ht="31.5" x14ac:dyDescent="0.25">
      <c r="A129" s="66">
        <v>122</v>
      </c>
      <c r="B129" s="66" t="s">
        <v>283</v>
      </c>
      <c r="C129" s="19" t="s">
        <v>284</v>
      </c>
      <c r="D129" s="20" t="s">
        <v>272</v>
      </c>
      <c r="E129" s="9">
        <v>51453.1</v>
      </c>
      <c r="F129" s="9">
        <v>32120.12</v>
      </c>
      <c r="G129" s="66">
        <v>1.006</v>
      </c>
      <c r="H129" s="9">
        <v>2.77</v>
      </c>
      <c r="I129" s="31">
        <v>1</v>
      </c>
      <c r="J129" s="29">
        <v>0.9</v>
      </c>
      <c r="K129" s="22">
        <v>0</v>
      </c>
      <c r="L129" s="85">
        <f t="shared" si="1"/>
        <v>80555.91</v>
      </c>
      <c r="N129" s="26"/>
      <c r="O129" s="26"/>
      <c r="P129" s="26"/>
      <c r="Q129" s="28"/>
    </row>
    <row r="130" spans="1:17" s="21" customFormat="1" ht="31.5" x14ac:dyDescent="0.25">
      <c r="A130" s="66">
        <v>123</v>
      </c>
      <c r="B130" s="66" t="s">
        <v>285</v>
      </c>
      <c r="C130" s="19" t="s">
        <v>286</v>
      </c>
      <c r="D130" s="20" t="s">
        <v>272</v>
      </c>
      <c r="E130" s="9">
        <v>51453.1</v>
      </c>
      <c r="F130" s="9">
        <v>32120.12</v>
      </c>
      <c r="G130" s="66">
        <v>1.006</v>
      </c>
      <c r="H130" s="9">
        <v>4.32</v>
      </c>
      <c r="I130" s="31">
        <v>1</v>
      </c>
      <c r="J130" s="29">
        <v>0.9</v>
      </c>
      <c r="K130" s="22">
        <v>0</v>
      </c>
      <c r="L130" s="85">
        <f t="shared" si="1"/>
        <v>125632.32000000001</v>
      </c>
      <c r="N130" s="26"/>
      <c r="O130" s="26"/>
      <c r="P130" s="26"/>
      <c r="Q130" s="28"/>
    </row>
    <row r="131" spans="1:17" s="21" customFormat="1" ht="15.75" x14ac:dyDescent="0.25">
      <c r="A131" s="66">
        <v>124</v>
      </c>
      <c r="B131" s="66" t="s">
        <v>287</v>
      </c>
      <c r="C131" s="19" t="s">
        <v>288</v>
      </c>
      <c r="D131" s="20" t="s">
        <v>272</v>
      </c>
      <c r="E131" s="9">
        <v>51453.1</v>
      </c>
      <c r="F131" s="9">
        <v>32120.12</v>
      </c>
      <c r="G131" s="66">
        <v>1.006</v>
      </c>
      <c r="H131" s="9">
        <v>1.29</v>
      </c>
      <c r="I131" s="31">
        <v>1</v>
      </c>
      <c r="J131" s="29">
        <v>0.9</v>
      </c>
      <c r="K131" s="22">
        <v>0</v>
      </c>
      <c r="L131" s="85">
        <f t="shared" si="1"/>
        <v>37515.21</v>
      </c>
      <c r="N131" s="26"/>
      <c r="O131" s="26"/>
      <c r="P131" s="26"/>
      <c r="Q131" s="28"/>
    </row>
    <row r="132" spans="1:17" s="21" customFormat="1" ht="15.75" x14ac:dyDescent="0.25">
      <c r="A132" s="66">
        <v>125</v>
      </c>
      <c r="B132" s="66" t="s">
        <v>289</v>
      </c>
      <c r="C132" s="19" t="s">
        <v>290</v>
      </c>
      <c r="D132" s="20" t="s">
        <v>272</v>
      </c>
      <c r="E132" s="9">
        <v>51453.1</v>
      </c>
      <c r="F132" s="9">
        <v>32120.12</v>
      </c>
      <c r="G132" s="66">
        <v>1.006</v>
      </c>
      <c r="H132" s="9">
        <v>1.55</v>
      </c>
      <c r="I132" s="31">
        <v>1</v>
      </c>
      <c r="J132" s="29">
        <v>0.9</v>
      </c>
      <c r="K132" s="22">
        <v>0</v>
      </c>
      <c r="L132" s="85">
        <f t="shared" si="1"/>
        <v>45076.41</v>
      </c>
      <c r="N132" s="26"/>
      <c r="O132" s="26"/>
      <c r="P132" s="26"/>
      <c r="Q132" s="28"/>
    </row>
    <row r="133" spans="1:17" s="21" customFormat="1" ht="15.75" x14ac:dyDescent="0.25">
      <c r="A133" s="66">
        <v>126</v>
      </c>
      <c r="B133" s="66" t="s">
        <v>291</v>
      </c>
      <c r="C133" s="19" t="s">
        <v>292</v>
      </c>
      <c r="D133" s="20" t="s">
        <v>272</v>
      </c>
      <c r="E133" s="9">
        <v>51453.1</v>
      </c>
      <c r="F133" s="9">
        <v>32120.12</v>
      </c>
      <c r="G133" s="66">
        <v>1.006</v>
      </c>
      <c r="H133" s="9">
        <v>2.66</v>
      </c>
      <c r="I133" s="31">
        <v>1</v>
      </c>
      <c r="J133" s="29">
        <v>0.9</v>
      </c>
      <c r="K133" s="22">
        <v>0</v>
      </c>
      <c r="L133" s="85">
        <f t="shared" si="1"/>
        <v>77356.94</v>
      </c>
      <c r="N133" s="26"/>
      <c r="O133" s="26"/>
      <c r="P133" s="26"/>
      <c r="Q133" s="28"/>
    </row>
    <row r="134" spans="1:17" s="21" customFormat="1" ht="15.75" x14ac:dyDescent="0.25">
      <c r="A134" s="66">
        <v>127</v>
      </c>
      <c r="B134" s="66" t="s">
        <v>293</v>
      </c>
      <c r="C134" s="19" t="s">
        <v>294</v>
      </c>
      <c r="D134" s="20" t="s">
        <v>272</v>
      </c>
      <c r="E134" s="9">
        <v>51453.1</v>
      </c>
      <c r="F134" s="9">
        <v>32120.12</v>
      </c>
      <c r="G134" s="66">
        <v>1.006</v>
      </c>
      <c r="H134" s="9">
        <v>2.29</v>
      </c>
      <c r="I134" s="31">
        <v>1</v>
      </c>
      <c r="J134" s="29">
        <v>0.9</v>
      </c>
      <c r="K134" s="22">
        <v>0</v>
      </c>
      <c r="L134" s="85">
        <f t="shared" si="1"/>
        <v>66596.759999999995</v>
      </c>
      <c r="N134" s="26"/>
      <c r="O134" s="26"/>
      <c r="P134" s="26"/>
      <c r="Q134" s="28"/>
    </row>
    <row r="135" spans="1:17" s="21" customFormat="1" ht="15.75" x14ac:dyDescent="0.25">
      <c r="A135" s="66">
        <v>128</v>
      </c>
      <c r="B135" s="66" t="s">
        <v>295</v>
      </c>
      <c r="C135" s="19" t="s">
        <v>296</v>
      </c>
      <c r="D135" s="20" t="s">
        <v>272</v>
      </c>
      <c r="E135" s="9">
        <v>51453.1</v>
      </c>
      <c r="F135" s="9">
        <v>32120.12</v>
      </c>
      <c r="G135" s="66">
        <v>1.006</v>
      </c>
      <c r="H135" s="9">
        <v>2.4900000000000002</v>
      </c>
      <c r="I135" s="31">
        <v>1</v>
      </c>
      <c r="J135" s="29">
        <v>0.9</v>
      </c>
      <c r="K135" s="22">
        <v>0</v>
      </c>
      <c r="L135" s="85">
        <f t="shared" si="1"/>
        <v>72413.08</v>
      </c>
      <c r="N135" s="26"/>
      <c r="O135" s="26"/>
      <c r="P135" s="26"/>
      <c r="Q135" s="28"/>
    </row>
    <row r="136" spans="1:17" s="21" customFormat="1" ht="31.5" x14ac:dyDescent="0.25">
      <c r="A136" s="66">
        <v>129</v>
      </c>
      <c r="B136" s="66" t="s">
        <v>297</v>
      </c>
      <c r="C136" s="19" t="s">
        <v>298</v>
      </c>
      <c r="D136" s="20" t="s">
        <v>272</v>
      </c>
      <c r="E136" s="9">
        <v>51453.1</v>
      </c>
      <c r="F136" s="9">
        <v>32120.12</v>
      </c>
      <c r="G136" s="66">
        <v>1.006</v>
      </c>
      <c r="H136" s="9">
        <v>2.79</v>
      </c>
      <c r="I136" s="31">
        <v>1</v>
      </c>
      <c r="J136" s="29">
        <v>0.9</v>
      </c>
      <c r="K136" s="22">
        <v>0</v>
      </c>
      <c r="L136" s="85">
        <f t="shared" ref="L136:L199" si="2">ROUND(F136*(G136*H136*I136*J136+K136),2)</f>
        <v>81137.539999999994</v>
      </c>
      <c r="N136" s="26"/>
      <c r="O136" s="26"/>
      <c r="P136" s="26"/>
      <c r="Q136" s="28"/>
    </row>
    <row r="137" spans="1:17" s="21" customFormat="1" ht="31.5" x14ac:dyDescent="0.25">
      <c r="A137" s="66">
        <v>130</v>
      </c>
      <c r="B137" s="66" t="s">
        <v>299</v>
      </c>
      <c r="C137" s="19" t="s">
        <v>300</v>
      </c>
      <c r="D137" s="20" t="s">
        <v>272</v>
      </c>
      <c r="E137" s="9">
        <v>51453.1</v>
      </c>
      <c r="F137" s="9">
        <v>32120.12</v>
      </c>
      <c r="G137" s="66">
        <v>1.006</v>
      </c>
      <c r="H137" s="9">
        <v>3.95</v>
      </c>
      <c r="I137" s="31">
        <v>1</v>
      </c>
      <c r="J137" s="29">
        <v>0.9</v>
      </c>
      <c r="K137" s="22">
        <v>0</v>
      </c>
      <c r="L137" s="85">
        <f t="shared" si="2"/>
        <v>114872.15</v>
      </c>
      <c r="N137" s="26"/>
      <c r="O137" s="26"/>
      <c r="P137" s="26"/>
      <c r="Q137" s="28"/>
    </row>
    <row r="138" spans="1:17" s="21" customFormat="1" ht="31.5" x14ac:dyDescent="0.25">
      <c r="A138" s="66">
        <v>131</v>
      </c>
      <c r="B138" s="66" t="s">
        <v>301</v>
      </c>
      <c r="C138" s="19" t="s">
        <v>806</v>
      </c>
      <c r="D138" s="20" t="s">
        <v>272</v>
      </c>
      <c r="E138" s="9">
        <v>51453.1</v>
      </c>
      <c r="F138" s="9">
        <v>32120.12</v>
      </c>
      <c r="G138" s="66">
        <v>1.006</v>
      </c>
      <c r="H138" s="9">
        <v>2.38</v>
      </c>
      <c r="I138" s="31">
        <v>1</v>
      </c>
      <c r="J138" s="29">
        <v>0.9</v>
      </c>
      <c r="K138" s="22">
        <v>0</v>
      </c>
      <c r="L138" s="85">
        <f t="shared" si="2"/>
        <v>69214.100000000006</v>
      </c>
      <c r="N138" s="26"/>
      <c r="O138" s="26"/>
      <c r="P138" s="26"/>
      <c r="Q138" s="28"/>
    </row>
    <row r="139" spans="1:17" s="21" customFormat="1" ht="31.5" x14ac:dyDescent="0.25">
      <c r="A139" s="66">
        <v>132</v>
      </c>
      <c r="B139" s="66" t="s">
        <v>302</v>
      </c>
      <c r="C139" s="19" t="s">
        <v>807</v>
      </c>
      <c r="D139" s="20" t="s">
        <v>272</v>
      </c>
      <c r="E139" s="9">
        <v>51453.1</v>
      </c>
      <c r="F139" s="9">
        <v>32120.12</v>
      </c>
      <c r="G139" s="66">
        <v>1.006</v>
      </c>
      <c r="H139" s="9">
        <v>4.4400000000000004</v>
      </c>
      <c r="I139" s="31">
        <v>1</v>
      </c>
      <c r="J139" s="29">
        <v>0.9</v>
      </c>
      <c r="K139" s="22">
        <v>0</v>
      </c>
      <c r="L139" s="85">
        <f t="shared" si="2"/>
        <v>129122.11</v>
      </c>
      <c r="N139" s="26"/>
      <c r="O139" s="26"/>
      <c r="P139" s="26"/>
      <c r="Q139" s="28"/>
    </row>
    <row r="140" spans="1:17" s="21" customFormat="1" ht="15.75" x14ac:dyDescent="0.25">
      <c r="A140" s="66">
        <v>133</v>
      </c>
      <c r="B140" s="66" t="s">
        <v>303</v>
      </c>
      <c r="C140" s="19" t="s">
        <v>304</v>
      </c>
      <c r="D140" s="20" t="s">
        <v>272</v>
      </c>
      <c r="E140" s="9">
        <v>51453.1</v>
      </c>
      <c r="F140" s="9">
        <v>32120.12</v>
      </c>
      <c r="G140" s="66">
        <v>1.006</v>
      </c>
      <c r="H140" s="9">
        <v>2.17</v>
      </c>
      <c r="I140" s="31">
        <v>1</v>
      </c>
      <c r="J140" s="29">
        <v>0.9</v>
      </c>
      <c r="K140" s="22">
        <v>0</v>
      </c>
      <c r="L140" s="85">
        <f t="shared" si="2"/>
        <v>63106.98</v>
      </c>
      <c r="N140" s="26"/>
      <c r="O140" s="26"/>
      <c r="P140" s="26"/>
      <c r="Q140" s="28"/>
    </row>
    <row r="141" spans="1:17" s="21" customFormat="1" ht="15.75" x14ac:dyDescent="0.25">
      <c r="A141" s="66">
        <v>134</v>
      </c>
      <c r="B141" s="66" t="s">
        <v>305</v>
      </c>
      <c r="C141" s="19" t="s">
        <v>306</v>
      </c>
      <c r="D141" s="20" t="s">
        <v>272</v>
      </c>
      <c r="E141" s="9">
        <v>51453.1</v>
      </c>
      <c r="F141" s="9">
        <v>32120.12</v>
      </c>
      <c r="G141" s="66">
        <v>1.006</v>
      </c>
      <c r="H141" s="9">
        <v>3.43</v>
      </c>
      <c r="I141" s="31">
        <v>1</v>
      </c>
      <c r="J141" s="29">
        <v>0.9</v>
      </c>
      <c r="K141" s="22">
        <v>0</v>
      </c>
      <c r="L141" s="85">
        <f t="shared" si="2"/>
        <v>99749.74</v>
      </c>
      <c r="N141" s="26"/>
      <c r="O141" s="26"/>
      <c r="P141" s="26"/>
      <c r="Q141" s="28"/>
    </row>
    <row r="142" spans="1:17" s="21" customFormat="1" ht="15.75" x14ac:dyDescent="0.25">
      <c r="A142" s="66">
        <v>135</v>
      </c>
      <c r="B142" s="66" t="s">
        <v>307</v>
      </c>
      <c r="C142" s="19" t="s">
        <v>308</v>
      </c>
      <c r="D142" s="20" t="s">
        <v>272</v>
      </c>
      <c r="E142" s="9">
        <v>51453.1</v>
      </c>
      <c r="F142" s="9">
        <v>32120.12</v>
      </c>
      <c r="G142" s="66">
        <v>1.006</v>
      </c>
      <c r="H142" s="9">
        <v>4.2699999999999996</v>
      </c>
      <c r="I142" s="31">
        <v>1</v>
      </c>
      <c r="J142" s="29">
        <v>0.9</v>
      </c>
      <c r="K142" s="22">
        <v>0</v>
      </c>
      <c r="L142" s="85">
        <f t="shared" si="2"/>
        <v>124178.25</v>
      </c>
      <c r="N142" s="26"/>
      <c r="O142" s="26"/>
      <c r="P142" s="26"/>
      <c r="Q142" s="28"/>
    </row>
    <row r="143" spans="1:17" s="21" customFormat="1" ht="15.75" x14ac:dyDescent="0.25">
      <c r="A143" s="66">
        <v>136</v>
      </c>
      <c r="B143" s="66" t="s">
        <v>309</v>
      </c>
      <c r="C143" s="19" t="s">
        <v>310</v>
      </c>
      <c r="D143" s="20" t="s">
        <v>272</v>
      </c>
      <c r="E143" s="9">
        <v>51453.1</v>
      </c>
      <c r="F143" s="9">
        <v>32120.12</v>
      </c>
      <c r="G143" s="66">
        <v>1.006</v>
      </c>
      <c r="H143" s="9">
        <v>3.66</v>
      </c>
      <c r="I143" s="31">
        <v>1</v>
      </c>
      <c r="J143" s="29">
        <v>0.9</v>
      </c>
      <c r="K143" s="22">
        <v>0</v>
      </c>
      <c r="L143" s="85">
        <f t="shared" si="2"/>
        <v>106438.5</v>
      </c>
      <c r="N143" s="26"/>
      <c r="O143" s="26"/>
      <c r="P143" s="26"/>
      <c r="Q143" s="28"/>
    </row>
    <row r="144" spans="1:17" s="21" customFormat="1" ht="31.5" x14ac:dyDescent="0.25">
      <c r="A144" s="66">
        <v>137</v>
      </c>
      <c r="B144" s="66" t="s">
        <v>311</v>
      </c>
      <c r="C144" s="19" t="s">
        <v>312</v>
      </c>
      <c r="D144" s="20" t="s">
        <v>272</v>
      </c>
      <c r="E144" s="9">
        <v>51453.1</v>
      </c>
      <c r="F144" s="9">
        <v>32120.12</v>
      </c>
      <c r="G144" s="66">
        <v>1.006</v>
      </c>
      <c r="H144" s="9">
        <v>2.81</v>
      </c>
      <c r="I144" s="31">
        <v>1</v>
      </c>
      <c r="J144" s="29">
        <v>0.9</v>
      </c>
      <c r="K144" s="22">
        <v>0</v>
      </c>
      <c r="L144" s="85">
        <f t="shared" si="2"/>
        <v>81719.17</v>
      </c>
      <c r="N144" s="26"/>
      <c r="O144" s="26"/>
      <c r="P144" s="26"/>
      <c r="Q144" s="28"/>
    </row>
    <row r="145" spans="1:17" s="21" customFormat="1" ht="31.5" x14ac:dyDescent="0.25">
      <c r="A145" s="66">
        <v>138</v>
      </c>
      <c r="B145" s="66" t="s">
        <v>313</v>
      </c>
      <c r="C145" s="19" t="s">
        <v>314</v>
      </c>
      <c r="D145" s="20" t="s">
        <v>272</v>
      </c>
      <c r="E145" s="9">
        <v>51453.1</v>
      </c>
      <c r="F145" s="9">
        <v>32120.12</v>
      </c>
      <c r="G145" s="66">
        <v>1.006</v>
      </c>
      <c r="H145" s="9">
        <v>3.42</v>
      </c>
      <c r="I145" s="31">
        <v>1</v>
      </c>
      <c r="J145" s="29">
        <v>0.9</v>
      </c>
      <c r="K145" s="22">
        <v>0</v>
      </c>
      <c r="L145" s="85">
        <f t="shared" si="2"/>
        <v>99458.92</v>
      </c>
      <c r="N145" s="26"/>
      <c r="O145" s="26"/>
      <c r="P145" s="26"/>
      <c r="Q145" s="28"/>
    </row>
    <row r="146" spans="1:17" s="21" customFormat="1" ht="31.5" x14ac:dyDescent="0.25">
      <c r="A146" s="66">
        <v>139</v>
      </c>
      <c r="B146" s="66" t="s">
        <v>315</v>
      </c>
      <c r="C146" s="19" t="s">
        <v>316</v>
      </c>
      <c r="D146" s="20" t="s">
        <v>272</v>
      </c>
      <c r="E146" s="9">
        <v>51453.1</v>
      </c>
      <c r="F146" s="9">
        <v>32120.12</v>
      </c>
      <c r="G146" s="66">
        <v>1.006</v>
      </c>
      <c r="H146" s="9">
        <v>5.31</v>
      </c>
      <c r="I146" s="31">
        <v>1</v>
      </c>
      <c r="J146" s="29">
        <v>0.9</v>
      </c>
      <c r="K146" s="22">
        <v>0</v>
      </c>
      <c r="L146" s="85">
        <f t="shared" si="2"/>
        <v>154423.07</v>
      </c>
      <c r="N146" s="26"/>
      <c r="O146" s="26"/>
      <c r="P146" s="26"/>
      <c r="Q146" s="28"/>
    </row>
    <row r="147" spans="1:17" s="21" customFormat="1" ht="15.75" x14ac:dyDescent="0.25">
      <c r="A147" s="66">
        <v>140</v>
      </c>
      <c r="B147" s="66" t="s">
        <v>317</v>
      </c>
      <c r="C147" s="19" t="s">
        <v>318</v>
      </c>
      <c r="D147" s="20" t="s">
        <v>272</v>
      </c>
      <c r="E147" s="9">
        <v>51453.1</v>
      </c>
      <c r="F147" s="9">
        <v>32120.12</v>
      </c>
      <c r="G147" s="66">
        <v>1.006</v>
      </c>
      <c r="H147" s="9">
        <v>2.86</v>
      </c>
      <c r="I147" s="31">
        <v>1</v>
      </c>
      <c r="J147" s="29">
        <v>0.9</v>
      </c>
      <c r="K147" s="22">
        <v>0</v>
      </c>
      <c r="L147" s="85">
        <f t="shared" si="2"/>
        <v>83173.25</v>
      </c>
      <c r="N147" s="26"/>
      <c r="O147" s="26"/>
      <c r="P147" s="26"/>
      <c r="Q147" s="28"/>
    </row>
    <row r="148" spans="1:17" s="21" customFormat="1" ht="15.75" x14ac:dyDescent="0.25">
      <c r="A148" s="66">
        <v>141</v>
      </c>
      <c r="B148" s="66" t="s">
        <v>319</v>
      </c>
      <c r="C148" s="19" t="s">
        <v>320</v>
      </c>
      <c r="D148" s="20" t="s">
        <v>272</v>
      </c>
      <c r="E148" s="9">
        <v>51453.1</v>
      </c>
      <c r="F148" s="9">
        <v>32120.12</v>
      </c>
      <c r="G148" s="66">
        <v>1.006</v>
      </c>
      <c r="H148" s="9">
        <v>4.3099999999999996</v>
      </c>
      <c r="I148" s="31">
        <v>1</v>
      </c>
      <c r="J148" s="29">
        <v>0.9</v>
      </c>
      <c r="K148" s="22">
        <v>0</v>
      </c>
      <c r="L148" s="85">
        <f t="shared" si="2"/>
        <v>125341.51</v>
      </c>
      <c r="N148" s="26"/>
      <c r="O148" s="26"/>
      <c r="P148" s="26"/>
      <c r="Q148" s="28"/>
    </row>
    <row r="149" spans="1:17" s="21" customFormat="1" ht="31.5" x14ac:dyDescent="0.25">
      <c r="A149" s="66">
        <v>142</v>
      </c>
      <c r="B149" s="66" t="s">
        <v>321</v>
      </c>
      <c r="C149" s="19" t="s">
        <v>322</v>
      </c>
      <c r="D149" s="20" t="s">
        <v>272</v>
      </c>
      <c r="E149" s="9">
        <v>51453.1</v>
      </c>
      <c r="F149" s="9">
        <v>32120.12</v>
      </c>
      <c r="G149" s="66">
        <v>1.006</v>
      </c>
      <c r="H149" s="9">
        <v>2.93</v>
      </c>
      <c r="I149" s="31">
        <v>1</v>
      </c>
      <c r="J149" s="29">
        <v>0.9</v>
      </c>
      <c r="K149" s="22">
        <v>0</v>
      </c>
      <c r="L149" s="85">
        <f t="shared" si="2"/>
        <v>85208.960000000006</v>
      </c>
      <c r="N149" s="26"/>
      <c r="O149" s="26"/>
      <c r="P149" s="26"/>
      <c r="Q149" s="28"/>
    </row>
    <row r="150" spans="1:17" s="21" customFormat="1" ht="31.5" x14ac:dyDescent="0.25">
      <c r="A150" s="66">
        <v>143</v>
      </c>
      <c r="B150" s="66" t="s">
        <v>323</v>
      </c>
      <c r="C150" s="19" t="s">
        <v>812</v>
      </c>
      <c r="D150" s="20" t="s">
        <v>272</v>
      </c>
      <c r="E150" s="9">
        <v>51453.1</v>
      </c>
      <c r="F150" s="9">
        <v>32120.12</v>
      </c>
      <c r="G150" s="66">
        <v>1.006</v>
      </c>
      <c r="H150" s="9">
        <v>1.24</v>
      </c>
      <c r="I150" s="31">
        <v>1</v>
      </c>
      <c r="J150" s="29">
        <v>0.9</v>
      </c>
      <c r="K150" s="22">
        <v>0</v>
      </c>
      <c r="L150" s="85">
        <f t="shared" si="2"/>
        <v>36061.129999999997</v>
      </c>
      <c r="N150" s="26"/>
      <c r="O150" s="26"/>
      <c r="P150" s="26"/>
      <c r="Q150" s="28"/>
    </row>
    <row r="151" spans="1:17" s="21" customFormat="1" ht="15.75" x14ac:dyDescent="0.25">
      <c r="A151" s="66">
        <v>144</v>
      </c>
      <c r="B151" s="66" t="s">
        <v>324</v>
      </c>
      <c r="C151" s="19" t="s">
        <v>325</v>
      </c>
      <c r="D151" s="20" t="s">
        <v>272</v>
      </c>
      <c r="E151" s="9">
        <v>51453.1</v>
      </c>
      <c r="F151" s="9">
        <v>32120.12</v>
      </c>
      <c r="G151" s="66">
        <v>1.006</v>
      </c>
      <c r="H151" s="9">
        <v>0.79</v>
      </c>
      <c r="I151" s="31">
        <v>1</v>
      </c>
      <c r="J151" s="29">
        <v>0.9</v>
      </c>
      <c r="K151" s="22">
        <v>0</v>
      </c>
      <c r="L151" s="85">
        <f t="shared" si="2"/>
        <v>22974.43</v>
      </c>
      <c r="N151" s="26"/>
      <c r="O151" s="26"/>
      <c r="P151" s="26"/>
      <c r="Q151" s="28"/>
    </row>
    <row r="152" spans="1:17" s="21" customFormat="1" ht="15.75" x14ac:dyDescent="0.25">
      <c r="A152" s="66">
        <v>145</v>
      </c>
      <c r="B152" s="66" t="s">
        <v>326</v>
      </c>
      <c r="C152" s="19" t="s">
        <v>327</v>
      </c>
      <c r="D152" s="20" t="s">
        <v>272</v>
      </c>
      <c r="E152" s="9">
        <v>51453.1</v>
      </c>
      <c r="F152" s="9">
        <v>32120.12</v>
      </c>
      <c r="G152" s="66">
        <v>1.006</v>
      </c>
      <c r="H152" s="9">
        <v>1.1399999999999999</v>
      </c>
      <c r="I152" s="31">
        <v>1</v>
      </c>
      <c r="J152" s="29">
        <v>0.9</v>
      </c>
      <c r="K152" s="22">
        <v>0</v>
      </c>
      <c r="L152" s="85">
        <f t="shared" si="2"/>
        <v>33152.97</v>
      </c>
      <c r="N152" s="26"/>
      <c r="O152" s="26"/>
      <c r="P152" s="26"/>
      <c r="Q152" s="28"/>
    </row>
    <row r="153" spans="1:17" s="21" customFormat="1" ht="15.75" x14ac:dyDescent="0.25">
      <c r="A153" s="66">
        <v>146</v>
      </c>
      <c r="B153" s="66" t="s">
        <v>328</v>
      </c>
      <c r="C153" s="19" t="s">
        <v>329</v>
      </c>
      <c r="D153" s="20" t="s">
        <v>272</v>
      </c>
      <c r="E153" s="9">
        <v>51453.1</v>
      </c>
      <c r="F153" s="9">
        <v>32120.12</v>
      </c>
      <c r="G153" s="66">
        <v>1.006</v>
      </c>
      <c r="H153" s="9">
        <v>2.46</v>
      </c>
      <c r="I153" s="31">
        <v>1</v>
      </c>
      <c r="J153" s="29">
        <v>0.9</v>
      </c>
      <c r="K153" s="22">
        <v>0</v>
      </c>
      <c r="L153" s="85">
        <f t="shared" si="2"/>
        <v>71540.63</v>
      </c>
      <c r="N153" s="26"/>
      <c r="O153" s="26"/>
      <c r="P153" s="26"/>
      <c r="Q153" s="28"/>
    </row>
    <row r="154" spans="1:17" s="21" customFormat="1" ht="15.75" x14ac:dyDescent="0.25">
      <c r="A154" s="66">
        <v>147</v>
      </c>
      <c r="B154" s="66" t="s">
        <v>330</v>
      </c>
      <c r="C154" s="19" t="s">
        <v>331</v>
      </c>
      <c r="D154" s="20" t="s">
        <v>272</v>
      </c>
      <c r="E154" s="9">
        <v>51453.1</v>
      </c>
      <c r="F154" s="9">
        <v>32120.12</v>
      </c>
      <c r="G154" s="66">
        <v>1.006</v>
      </c>
      <c r="H154" s="9">
        <v>2.5099999999999998</v>
      </c>
      <c r="I154" s="31">
        <v>1</v>
      </c>
      <c r="J154" s="29">
        <v>0.9</v>
      </c>
      <c r="K154" s="22">
        <v>0</v>
      </c>
      <c r="L154" s="85">
        <f t="shared" si="2"/>
        <v>72994.710000000006</v>
      </c>
      <c r="N154" s="26"/>
      <c r="O154" s="26"/>
      <c r="P154" s="26"/>
      <c r="Q154" s="28"/>
    </row>
    <row r="155" spans="1:17" s="21" customFormat="1" ht="15.75" x14ac:dyDescent="0.25">
      <c r="A155" s="66">
        <v>148</v>
      </c>
      <c r="B155" s="66" t="s">
        <v>332</v>
      </c>
      <c r="C155" s="19" t="s">
        <v>333</v>
      </c>
      <c r="D155" s="20" t="s">
        <v>272</v>
      </c>
      <c r="E155" s="9">
        <v>51453.1</v>
      </c>
      <c r="F155" s="9">
        <v>32120.12</v>
      </c>
      <c r="G155" s="66">
        <v>1.006</v>
      </c>
      <c r="H155" s="9">
        <v>2.82</v>
      </c>
      <c r="I155" s="31">
        <v>1</v>
      </c>
      <c r="J155" s="29">
        <v>0.9</v>
      </c>
      <c r="K155" s="22">
        <v>0</v>
      </c>
      <c r="L155" s="85">
        <f t="shared" si="2"/>
        <v>82009.990000000005</v>
      </c>
      <c r="N155" s="26"/>
      <c r="O155" s="26"/>
      <c r="P155" s="26"/>
      <c r="Q155" s="28"/>
    </row>
    <row r="156" spans="1:17" s="21" customFormat="1" ht="15.75" x14ac:dyDescent="0.25">
      <c r="A156" s="66">
        <v>149</v>
      </c>
      <c r="B156" s="66" t="s">
        <v>334</v>
      </c>
      <c r="C156" s="19" t="s">
        <v>335</v>
      </c>
      <c r="D156" s="20" t="s">
        <v>272</v>
      </c>
      <c r="E156" s="9">
        <v>51453.1</v>
      </c>
      <c r="F156" s="9">
        <v>32120.12</v>
      </c>
      <c r="G156" s="66">
        <v>1.006</v>
      </c>
      <c r="H156" s="9">
        <v>4.51</v>
      </c>
      <c r="I156" s="31">
        <v>1</v>
      </c>
      <c r="J156" s="29">
        <v>0.9</v>
      </c>
      <c r="K156" s="22">
        <v>0</v>
      </c>
      <c r="L156" s="85">
        <f t="shared" si="2"/>
        <v>131157.82</v>
      </c>
      <c r="N156" s="26"/>
      <c r="O156" s="26"/>
      <c r="P156" s="26"/>
      <c r="Q156" s="28"/>
    </row>
    <row r="157" spans="1:17" s="21" customFormat="1" ht="15.75" x14ac:dyDescent="0.25">
      <c r="A157" s="66">
        <v>150</v>
      </c>
      <c r="B157" s="66" t="s">
        <v>336</v>
      </c>
      <c r="C157" s="19" t="s">
        <v>337</v>
      </c>
      <c r="D157" s="20" t="s">
        <v>272</v>
      </c>
      <c r="E157" s="9">
        <v>51453.1</v>
      </c>
      <c r="F157" s="9">
        <v>32120.12</v>
      </c>
      <c r="G157" s="66">
        <v>1.006</v>
      </c>
      <c r="H157" s="9">
        <v>4.87</v>
      </c>
      <c r="I157" s="31">
        <v>1</v>
      </c>
      <c r="J157" s="29">
        <v>0.9</v>
      </c>
      <c r="K157" s="22">
        <v>0</v>
      </c>
      <c r="L157" s="85">
        <f t="shared" si="2"/>
        <v>141627.18</v>
      </c>
      <c r="N157" s="26"/>
      <c r="O157" s="26"/>
      <c r="P157" s="26"/>
      <c r="Q157" s="28"/>
    </row>
    <row r="158" spans="1:17" s="21" customFormat="1" ht="31.5" x14ac:dyDescent="0.25">
      <c r="A158" s="66">
        <v>151</v>
      </c>
      <c r="B158" s="66" t="s">
        <v>352</v>
      </c>
      <c r="C158" s="19" t="s">
        <v>881</v>
      </c>
      <c r="D158" s="20" t="s">
        <v>272</v>
      </c>
      <c r="E158" s="9">
        <v>51453.1</v>
      </c>
      <c r="F158" s="9">
        <v>32120.12</v>
      </c>
      <c r="G158" s="66">
        <v>1.006</v>
      </c>
      <c r="H158" s="66">
        <v>0.38</v>
      </c>
      <c r="I158" s="31">
        <v>1</v>
      </c>
      <c r="J158" s="29">
        <v>0.9</v>
      </c>
      <c r="K158" s="22">
        <v>0</v>
      </c>
      <c r="L158" s="85">
        <f t="shared" si="2"/>
        <v>11050.99</v>
      </c>
      <c r="N158" s="26"/>
      <c r="O158" s="26"/>
      <c r="P158" s="26"/>
      <c r="Q158" s="28"/>
    </row>
    <row r="159" spans="1:17" s="21" customFormat="1" ht="31.5" x14ac:dyDescent="0.25">
      <c r="A159" s="66">
        <v>152</v>
      </c>
      <c r="B159" s="66" t="s">
        <v>353</v>
      </c>
      <c r="C159" s="19" t="s">
        <v>882</v>
      </c>
      <c r="D159" s="20" t="s">
        <v>272</v>
      </c>
      <c r="E159" s="9">
        <v>51453.1</v>
      </c>
      <c r="F159" s="9">
        <v>32120.12</v>
      </c>
      <c r="G159" s="66">
        <v>1.006</v>
      </c>
      <c r="H159" s="66">
        <v>1.29</v>
      </c>
      <c r="I159" s="31">
        <v>1</v>
      </c>
      <c r="J159" s="29">
        <v>0.9</v>
      </c>
      <c r="K159" s="22">
        <v>0</v>
      </c>
      <c r="L159" s="85">
        <f t="shared" si="2"/>
        <v>37515.21</v>
      </c>
      <c r="N159" s="26"/>
      <c r="O159" s="26"/>
      <c r="P159" s="26"/>
      <c r="Q159" s="28"/>
    </row>
    <row r="160" spans="1:17" s="21" customFormat="1" ht="31.5" x14ac:dyDescent="0.25">
      <c r="A160" s="66">
        <v>153</v>
      </c>
      <c r="B160" s="66" t="s">
        <v>354</v>
      </c>
      <c r="C160" s="19" t="s">
        <v>883</v>
      </c>
      <c r="D160" s="20" t="s">
        <v>272</v>
      </c>
      <c r="E160" s="9">
        <v>51453.1</v>
      </c>
      <c r="F160" s="9">
        <v>32120.12</v>
      </c>
      <c r="G160" s="66">
        <v>1.006</v>
      </c>
      <c r="H160" s="66">
        <v>2.87</v>
      </c>
      <c r="I160" s="31">
        <v>1</v>
      </c>
      <c r="J160" s="29">
        <v>0.9</v>
      </c>
      <c r="K160" s="22">
        <v>0</v>
      </c>
      <c r="L160" s="85">
        <f t="shared" si="2"/>
        <v>83464.070000000007</v>
      </c>
      <c r="N160" s="26"/>
      <c r="O160" s="26"/>
      <c r="P160" s="26"/>
      <c r="Q160" s="28"/>
    </row>
    <row r="161" spans="1:17" s="21" customFormat="1" ht="31.5" x14ac:dyDescent="0.25">
      <c r="A161" s="66">
        <v>154</v>
      </c>
      <c r="B161" s="66" t="s">
        <v>355</v>
      </c>
      <c r="C161" s="19" t="s">
        <v>884</v>
      </c>
      <c r="D161" s="20" t="s">
        <v>272</v>
      </c>
      <c r="E161" s="9">
        <v>51453.1</v>
      </c>
      <c r="F161" s="9">
        <v>32120.12</v>
      </c>
      <c r="G161" s="66">
        <v>1.006</v>
      </c>
      <c r="H161" s="66">
        <v>5.25</v>
      </c>
      <c r="I161" s="31">
        <v>1</v>
      </c>
      <c r="J161" s="29">
        <v>0.9</v>
      </c>
      <c r="K161" s="22">
        <v>0</v>
      </c>
      <c r="L161" s="85">
        <f t="shared" si="2"/>
        <v>152678.17000000001</v>
      </c>
      <c r="N161" s="26"/>
      <c r="O161" s="26"/>
      <c r="P161" s="26"/>
      <c r="Q161" s="28"/>
    </row>
    <row r="162" spans="1:17" s="21" customFormat="1" ht="15.75" x14ac:dyDescent="0.25">
      <c r="A162" s="66">
        <v>155</v>
      </c>
      <c r="B162" s="66" t="s">
        <v>356</v>
      </c>
      <c r="C162" s="19" t="s">
        <v>821</v>
      </c>
      <c r="D162" s="20" t="s">
        <v>272</v>
      </c>
      <c r="E162" s="9">
        <v>51453.1</v>
      </c>
      <c r="F162" s="9">
        <v>32120.12</v>
      </c>
      <c r="G162" s="66">
        <v>1.006</v>
      </c>
      <c r="H162" s="9">
        <v>2.64</v>
      </c>
      <c r="I162" s="31">
        <v>1</v>
      </c>
      <c r="J162" s="29">
        <v>0.9</v>
      </c>
      <c r="K162" s="22">
        <v>0</v>
      </c>
      <c r="L162" s="85">
        <f t="shared" si="2"/>
        <v>76775.31</v>
      </c>
      <c r="N162" s="26"/>
      <c r="O162" s="26"/>
      <c r="P162" s="26"/>
      <c r="Q162" s="28"/>
    </row>
    <row r="163" spans="1:17" s="21" customFormat="1" ht="15.75" x14ac:dyDescent="0.25">
      <c r="A163" s="66">
        <v>156</v>
      </c>
      <c r="B163" s="66" t="s">
        <v>357</v>
      </c>
      <c r="C163" s="19" t="s">
        <v>822</v>
      </c>
      <c r="D163" s="20" t="s">
        <v>272</v>
      </c>
      <c r="E163" s="9">
        <v>51453.1</v>
      </c>
      <c r="F163" s="9">
        <v>32120.12</v>
      </c>
      <c r="G163" s="66">
        <v>1.006</v>
      </c>
      <c r="H163" s="9">
        <v>19.75</v>
      </c>
      <c r="I163" s="31">
        <v>1</v>
      </c>
      <c r="J163" s="29">
        <v>0.9</v>
      </c>
      <c r="K163" s="22">
        <v>0</v>
      </c>
      <c r="L163" s="85">
        <f t="shared" si="2"/>
        <v>574360.74</v>
      </c>
      <c r="N163" s="26"/>
      <c r="O163" s="26"/>
      <c r="P163" s="26"/>
      <c r="Q163" s="28"/>
    </row>
    <row r="164" spans="1:17" s="21" customFormat="1" ht="15.75" x14ac:dyDescent="0.25">
      <c r="A164" s="66">
        <v>157</v>
      </c>
      <c r="B164" s="66" t="s">
        <v>358</v>
      </c>
      <c r="C164" s="19" t="s">
        <v>359</v>
      </c>
      <c r="D164" s="20" t="s">
        <v>360</v>
      </c>
      <c r="E164" s="9">
        <v>51453.1</v>
      </c>
      <c r="F164" s="9">
        <v>32120.12</v>
      </c>
      <c r="G164" s="66">
        <v>1.006</v>
      </c>
      <c r="H164" s="9">
        <v>0.66</v>
      </c>
      <c r="I164" s="31">
        <v>1</v>
      </c>
      <c r="J164" s="29">
        <v>0.9</v>
      </c>
      <c r="K164" s="22">
        <v>0</v>
      </c>
      <c r="L164" s="85">
        <f t="shared" si="2"/>
        <v>19193.830000000002</v>
      </c>
      <c r="N164" s="26"/>
      <c r="O164" s="26"/>
      <c r="P164" s="26"/>
      <c r="Q164" s="28"/>
    </row>
    <row r="165" spans="1:17" s="21" customFormat="1" ht="15.75" x14ac:dyDescent="0.25">
      <c r="A165" s="66">
        <v>158</v>
      </c>
      <c r="B165" s="66" t="s">
        <v>361</v>
      </c>
      <c r="C165" s="19" t="s">
        <v>362</v>
      </c>
      <c r="D165" s="20" t="s">
        <v>360</v>
      </c>
      <c r="E165" s="9">
        <v>51453.1</v>
      </c>
      <c r="F165" s="9">
        <v>32120.12</v>
      </c>
      <c r="G165" s="66">
        <v>1.006</v>
      </c>
      <c r="H165" s="9">
        <v>0.47</v>
      </c>
      <c r="I165" s="31">
        <v>1</v>
      </c>
      <c r="J165" s="29">
        <v>0.9</v>
      </c>
      <c r="K165" s="22">
        <v>0</v>
      </c>
      <c r="L165" s="85">
        <f t="shared" si="2"/>
        <v>13668.33</v>
      </c>
      <c r="N165" s="26"/>
      <c r="O165" s="26"/>
      <c r="P165" s="26"/>
      <c r="Q165" s="28"/>
    </row>
    <row r="166" spans="1:17" s="21" customFormat="1" ht="15.75" x14ac:dyDescent="0.25">
      <c r="A166" s="66">
        <v>159</v>
      </c>
      <c r="B166" s="66" t="s">
        <v>363</v>
      </c>
      <c r="C166" s="19" t="s">
        <v>364</v>
      </c>
      <c r="D166" s="20" t="s">
        <v>360</v>
      </c>
      <c r="E166" s="9">
        <v>51453.1</v>
      </c>
      <c r="F166" s="9">
        <v>32120.12</v>
      </c>
      <c r="G166" s="66">
        <v>1.006</v>
      </c>
      <c r="H166" s="9">
        <v>0.61</v>
      </c>
      <c r="I166" s="31">
        <v>1</v>
      </c>
      <c r="J166" s="29">
        <v>0.9</v>
      </c>
      <c r="K166" s="22">
        <v>0</v>
      </c>
      <c r="L166" s="85">
        <f t="shared" si="2"/>
        <v>17739.75</v>
      </c>
      <c r="N166" s="26"/>
      <c r="O166" s="26"/>
      <c r="P166" s="26"/>
      <c r="Q166" s="28"/>
    </row>
    <row r="167" spans="1:17" s="21" customFormat="1" ht="31.5" x14ac:dyDescent="0.25">
      <c r="A167" s="66">
        <v>160</v>
      </c>
      <c r="B167" s="66" t="s">
        <v>365</v>
      </c>
      <c r="C167" s="19" t="s">
        <v>366</v>
      </c>
      <c r="D167" s="20" t="s">
        <v>360</v>
      </c>
      <c r="E167" s="9">
        <v>51453.1</v>
      </c>
      <c r="F167" s="9">
        <v>32120.12</v>
      </c>
      <c r="G167" s="66">
        <v>1.006</v>
      </c>
      <c r="H167" s="9">
        <v>0.71</v>
      </c>
      <c r="I167" s="31">
        <v>0.8</v>
      </c>
      <c r="J167" s="29">
        <v>0.9</v>
      </c>
      <c r="K167" s="22">
        <v>0</v>
      </c>
      <c r="L167" s="85">
        <f t="shared" si="2"/>
        <v>16518.32</v>
      </c>
      <c r="N167" s="26"/>
      <c r="O167" s="26"/>
      <c r="P167" s="26"/>
      <c r="Q167" s="28"/>
    </row>
    <row r="168" spans="1:17" s="21" customFormat="1" ht="31.5" x14ac:dyDescent="0.25">
      <c r="A168" s="66">
        <v>161</v>
      </c>
      <c r="B168" s="66" t="s">
        <v>367</v>
      </c>
      <c r="C168" s="19" t="s">
        <v>368</v>
      </c>
      <c r="D168" s="20" t="s">
        <v>360</v>
      </c>
      <c r="E168" s="9">
        <v>51453.1</v>
      </c>
      <c r="F168" s="9">
        <v>32120.12</v>
      </c>
      <c r="G168" s="66">
        <v>1.006</v>
      </c>
      <c r="H168" s="9">
        <v>0.84</v>
      </c>
      <c r="I168" s="31">
        <v>0.8</v>
      </c>
      <c r="J168" s="29">
        <v>0.9</v>
      </c>
      <c r="K168" s="22">
        <v>0</v>
      </c>
      <c r="L168" s="85">
        <f t="shared" si="2"/>
        <v>19542.810000000001</v>
      </c>
      <c r="N168" s="26"/>
      <c r="O168" s="26"/>
      <c r="P168" s="26"/>
      <c r="Q168" s="28"/>
    </row>
    <row r="169" spans="1:17" s="21" customFormat="1" ht="31.5" x14ac:dyDescent="0.25">
      <c r="A169" s="66">
        <v>162</v>
      </c>
      <c r="B169" s="66" t="s">
        <v>369</v>
      </c>
      <c r="C169" s="19" t="s">
        <v>370</v>
      </c>
      <c r="D169" s="20" t="s">
        <v>360</v>
      </c>
      <c r="E169" s="9">
        <v>51453.1</v>
      </c>
      <c r="F169" s="9">
        <v>32120.12</v>
      </c>
      <c r="G169" s="66">
        <v>1.006</v>
      </c>
      <c r="H169" s="9">
        <v>0.91</v>
      </c>
      <c r="I169" s="31">
        <v>0.8</v>
      </c>
      <c r="J169" s="29">
        <v>0.9</v>
      </c>
      <c r="K169" s="22">
        <v>0</v>
      </c>
      <c r="L169" s="85">
        <f t="shared" si="2"/>
        <v>21171.37</v>
      </c>
      <c r="N169" s="26"/>
      <c r="O169" s="26"/>
      <c r="P169" s="26"/>
      <c r="Q169" s="28"/>
    </row>
    <row r="170" spans="1:17" s="21" customFormat="1" ht="31.5" x14ac:dyDescent="0.25">
      <c r="A170" s="66">
        <v>163</v>
      </c>
      <c r="B170" s="66" t="s">
        <v>371</v>
      </c>
      <c r="C170" s="19" t="s">
        <v>372</v>
      </c>
      <c r="D170" s="20" t="s">
        <v>360</v>
      </c>
      <c r="E170" s="9">
        <v>51453.1</v>
      </c>
      <c r="F170" s="9">
        <v>32120.12</v>
      </c>
      <c r="G170" s="66">
        <v>1.006</v>
      </c>
      <c r="H170" s="9">
        <v>1.1000000000000001</v>
      </c>
      <c r="I170" s="31">
        <v>1</v>
      </c>
      <c r="J170" s="29">
        <v>0.9</v>
      </c>
      <c r="K170" s="22">
        <v>0</v>
      </c>
      <c r="L170" s="85">
        <f t="shared" si="2"/>
        <v>31989.71</v>
      </c>
      <c r="N170" s="26"/>
      <c r="O170" s="26"/>
      <c r="P170" s="26"/>
      <c r="Q170" s="28"/>
    </row>
    <row r="171" spans="1:17" s="21" customFormat="1" ht="31.5" x14ac:dyDescent="0.25">
      <c r="A171" s="66">
        <v>164</v>
      </c>
      <c r="B171" s="66" t="s">
        <v>373</v>
      </c>
      <c r="C171" s="19" t="s">
        <v>374</v>
      </c>
      <c r="D171" s="20" t="s">
        <v>360</v>
      </c>
      <c r="E171" s="9">
        <v>51453.1</v>
      </c>
      <c r="F171" s="9">
        <v>32120.12</v>
      </c>
      <c r="G171" s="66">
        <v>1.006</v>
      </c>
      <c r="H171" s="9">
        <v>1.35</v>
      </c>
      <c r="I171" s="31">
        <v>0.8</v>
      </c>
      <c r="J171" s="29">
        <v>1</v>
      </c>
      <c r="K171" s="22">
        <v>0</v>
      </c>
      <c r="L171" s="85">
        <f t="shared" si="2"/>
        <v>34897.870000000003</v>
      </c>
      <c r="N171" s="26"/>
      <c r="O171" s="26"/>
      <c r="P171" s="26"/>
      <c r="Q171" s="28"/>
    </row>
    <row r="172" spans="1:17" s="21" customFormat="1" ht="31.5" x14ac:dyDescent="0.25">
      <c r="A172" s="66">
        <v>165</v>
      </c>
      <c r="B172" s="66" t="s">
        <v>375</v>
      </c>
      <c r="C172" s="19" t="s">
        <v>376</v>
      </c>
      <c r="D172" s="20" t="s">
        <v>360</v>
      </c>
      <c r="E172" s="9">
        <v>51453.1</v>
      </c>
      <c r="F172" s="9">
        <v>32120.12</v>
      </c>
      <c r="G172" s="66">
        <v>1.006</v>
      </c>
      <c r="H172" s="9">
        <v>1.96</v>
      </c>
      <c r="I172" s="31">
        <v>1</v>
      </c>
      <c r="J172" s="29">
        <v>1</v>
      </c>
      <c r="K172" s="22">
        <v>0</v>
      </c>
      <c r="L172" s="85">
        <f t="shared" si="2"/>
        <v>63333.17</v>
      </c>
      <c r="N172" s="26"/>
      <c r="O172" s="26"/>
      <c r="P172" s="26"/>
      <c r="Q172" s="28"/>
    </row>
    <row r="173" spans="1:17" s="21" customFormat="1" ht="15.75" x14ac:dyDescent="0.25">
      <c r="A173" s="66">
        <v>166</v>
      </c>
      <c r="B173" s="66" t="s">
        <v>379</v>
      </c>
      <c r="C173" s="19" t="s">
        <v>380</v>
      </c>
      <c r="D173" s="20" t="s">
        <v>381</v>
      </c>
      <c r="E173" s="9">
        <v>51453.1</v>
      </c>
      <c r="F173" s="9">
        <v>32120.12</v>
      </c>
      <c r="G173" s="66">
        <v>1.006</v>
      </c>
      <c r="H173" s="9">
        <v>0.49</v>
      </c>
      <c r="I173" s="31">
        <v>0.8</v>
      </c>
      <c r="J173" s="29">
        <v>0.9</v>
      </c>
      <c r="K173" s="22">
        <v>0</v>
      </c>
      <c r="L173" s="85">
        <f t="shared" si="2"/>
        <v>11399.97</v>
      </c>
      <c r="N173" s="26"/>
      <c r="O173" s="26"/>
      <c r="P173" s="26"/>
      <c r="Q173" s="28"/>
    </row>
    <row r="174" spans="1:17" s="21" customFormat="1" ht="15.75" x14ac:dyDescent="0.25">
      <c r="A174" s="66">
        <v>167</v>
      </c>
      <c r="B174" s="66" t="s">
        <v>382</v>
      </c>
      <c r="C174" s="19" t="s">
        <v>383</v>
      </c>
      <c r="D174" s="20" t="s">
        <v>381</v>
      </c>
      <c r="E174" s="9">
        <v>51453.1</v>
      </c>
      <c r="F174" s="9">
        <v>32120.12</v>
      </c>
      <c r="G174" s="66">
        <v>1.006</v>
      </c>
      <c r="H174" s="9">
        <v>0.79</v>
      </c>
      <c r="I174" s="31">
        <v>0.8</v>
      </c>
      <c r="J174" s="29">
        <v>0.9</v>
      </c>
      <c r="K174" s="22">
        <v>0</v>
      </c>
      <c r="L174" s="85">
        <f t="shared" si="2"/>
        <v>18379.54</v>
      </c>
      <c r="N174" s="26"/>
      <c r="O174" s="26"/>
      <c r="P174" s="26"/>
      <c r="Q174" s="28"/>
    </row>
    <row r="175" spans="1:17" s="21" customFormat="1" ht="15.75" x14ac:dyDescent="0.25">
      <c r="A175" s="66">
        <v>168</v>
      </c>
      <c r="B175" s="66" t="s">
        <v>384</v>
      </c>
      <c r="C175" s="19" t="s">
        <v>385</v>
      </c>
      <c r="D175" s="20" t="s">
        <v>381</v>
      </c>
      <c r="E175" s="9">
        <v>51453.1</v>
      </c>
      <c r="F175" s="9">
        <v>32120.12</v>
      </c>
      <c r="G175" s="66">
        <v>1.006</v>
      </c>
      <c r="H175" s="9">
        <v>1.07</v>
      </c>
      <c r="I175" s="31">
        <v>0.8</v>
      </c>
      <c r="J175" s="29">
        <v>0.9</v>
      </c>
      <c r="K175" s="22">
        <v>0</v>
      </c>
      <c r="L175" s="85">
        <f t="shared" si="2"/>
        <v>24893.81</v>
      </c>
      <c r="N175" s="26"/>
      <c r="O175" s="26"/>
      <c r="P175" s="26"/>
      <c r="Q175" s="28"/>
    </row>
    <row r="176" spans="1:17" s="21" customFormat="1" ht="15.75" x14ac:dyDescent="0.25">
      <c r="A176" s="66">
        <v>169</v>
      </c>
      <c r="B176" s="66" t="s">
        <v>386</v>
      </c>
      <c r="C176" s="19" t="s">
        <v>387</v>
      </c>
      <c r="D176" s="20" t="s">
        <v>381</v>
      </c>
      <c r="E176" s="9">
        <v>51453.1</v>
      </c>
      <c r="F176" s="9">
        <v>32120.12</v>
      </c>
      <c r="G176" s="66">
        <v>1.006</v>
      </c>
      <c r="H176" s="9">
        <v>1.19</v>
      </c>
      <c r="I176" s="31">
        <v>0.8</v>
      </c>
      <c r="J176" s="29">
        <v>1</v>
      </c>
      <c r="K176" s="22">
        <v>0</v>
      </c>
      <c r="L176" s="85">
        <f t="shared" si="2"/>
        <v>30761.82</v>
      </c>
      <c r="N176" s="26"/>
      <c r="O176" s="26"/>
      <c r="P176" s="26"/>
      <c r="Q176" s="28"/>
    </row>
    <row r="177" spans="1:17" s="21" customFormat="1" ht="15.75" x14ac:dyDescent="0.25">
      <c r="A177" s="66">
        <v>170</v>
      </c>
      <c r="B177" s="66" t="s">
        <v>388</v>
      </c>
      <c r="C177" s="19" t="s">
        <v>389</v>
      </c>
      <c r="D177" s="20" t="s">
        <v>381</v>
      </c>
      <c r="E177" s="9">
        <v>51453.1</v>
      </c>
      <c r="F177" s="9">
        <v>32120.12</v>
      </c>
      <c r="G177" s="66">
        <v>1.006</v>
      </c>
      <c r="H177" s="9">
        <v>2.11</v>
      </c>
      <c r="I177" s="31">
        <v>1</v>
      </c>
      <c r="J177" s="29">
        <v>0.9</v>
      </c>
      <c r="K177" s="22">
        <v>0</v>
      </c>
      <c r="L177" s="85">
        <f t="shared" si="2"/>
        <v>61362.080000000002</v>
      </c>
      <c r="N177" s="26"/>
      <c r="O177" s="26"/>
      <c r="P177" s="26"/>
      <c r="Q177" s="28"/>
    </row>
    <row r="178" spans="1:17" s="21" customFormat="1" ht="15.75" x14ac:dyDescent="0.25">
      <c r="A178" s="66">
        <v>171</v>
      </c>
      <c r="B178" s="66" t="s">
        <v>390</v>
      </c>
      <c r="C178" s="19" t="s">
        <v>391</v>
      </c>
      <c r="D178" s="20" t="s">
        <v>381</v>
      </c>
      <c r="E178" s="9">
        <v>51453.1</v>
      </c>
      <c r="F178" s="9">
        <v>32120.12</v>
      </c>
      <c r="G178" s="66">
        <v>1.006</v>
      </c>
      <c r="H178" s="9">
        <v>3.29</v>
      </c>
      <c r="I178" s="31">
        <v>0.8</v>
      </c>
      <c r="J178" s="29">
        <v>1</v>
      </c>
      <c r="K178" s="22">
        <v>0</v>
      </c>
      <c r="L178" s="85">
        <f t="shared" si="2"/>
        <v>85047.4</v>
      </c>
      <c r="N178" s="26"/>
      <c r="O178" s="26"/>
      <c r="P178" s="26"/>
      <c r="Q178" s="28"/>
    </row>
    <row r="179" spans="1:17" s="21" customFormat="1" ht="15.75" x14ac:dyDescent="0.25">
      <c r="A179" s="66">
        <v>172</v>
      </c>
      <c r="B179" s="66" t="s">
        <v>392</v>
      </c>
      <c r="C179" s="19" t="s">
        <v>393</v>
      </c>
      <c r="D179" s="20" t="s">
        <v>381</v>
      </c>
      <c r="E179" s="9">
        <v>51453.1</v>
      </c>
      <c r="F179" s="9">
        <v>32120.12</v>
      </c>
      <c r="G179" s="66">
        <v>1.006</v>
      </c>
      <c r="H179" s="9">
        <v>0.51</v>
      </c>
      <c r="I179" s="31">
        <v>0.8</v>
      </c>
      <c r="J179" s="29">
        <v>0.9</v>
      </c>
      <c r="K179" s="22">
        <v>0</v>
      </c>
      <c r="L179" s="85">
        <f t="shared" si="2"/>
        <v>11865.28</v>
      </c>
      <c r="N179" s="26"/>
      <c r="O179" s="26"/>
      <c r="P179" s="26"/>
      <c r="Q179" s="28"/>
    </row>
    <row r="180" spans="1:17" s="21" customFormat="1" ht="15.75" x14ac:dyDescent="0.25">
      <c r="A180" s="66">
        <v>173</v>
      </c>
      <c r="B180" s="66" t="s">
        <v>394</v>
      </c>
      <c r="C180" s="19" t="s">
        <v>395</v>
      </c>
      <c r="D180" s="20" t="s">
        <v>381</v>
      </c>
      <c r="E180" s="9">
        <v>51453.1</v>
      </c>
      <c r="F180" s="9">
        <v>32120.12</v>
      </c>
      <c r="G180" s="66">
        <v>1.006</v>
      </c>
      <c r="H180" s="9">
        <v>0.66</v>
      </c>
      <c r="I180" s="31">
        <v>0.8</v>
      </c>
      <c r="J180" s="29">
        <v>0.9</v>
      </c>
      <c r="K180" s="22">
        <v>0</v>
      </c>
      <c r="L180" s="85">
        <f t="shared" si="2"/>
        <v>15355.06</v>
      </c>
      <c r="N180" s="26"/>
      <c r="O180" s="26"/>
      <c r="P180" s="26"/>
      <c r="Q180" s="28"/>
    </row>
    <row r="181" spans="1:17" s="21" customFormat="1" ht="15.75" x14ac:dyDescent="0.25">
      <c r="A181" s="66">
        <v>174</v>
      </c>
      <c r="B181" s="66" t="s">
        <v>396</v>
      </c>
      <c r="C181" s="19" t="s">
        <v>397</v>
      </c>
      <c r="D181" s="20" t="s">
        <v>398</v>
      </c>
      <c r="E181" s="9">
        <v>51453.1</v>
      </c>
      <c r="F181" s="9">
        <v>32120.12</v>
      </c>
      <c r="G181" s="66">
        <v>1.006</v>
      </c>
      <c r="H181" s="9">
        <v>1.1100000000000001</v>
      </c>
      <c r="I181" s="31">
        <v>1</v>
      </c>
      <c r="J181" s="29">
        <v>0.9</v>
      </c>
      <c r="K181" s="22">
        <v>0</v>
      </c>
      <c r="L181" s="85">
        <f t="shared" si="2"/>
        <v>32280.53</v>
      </c>
      <c r="N181" s="26"/>
      <c r="O181" s="26"/>
      <c r="P181" s="26"/>
    </row>
    <row r="182" spans="1:17" s="21" customFormat="1" ht="15.75" x14ac:dyDescent="0.25">
      <c r="A182" s="66">
        <v>175</v>
      </c>
      <c r="B182" s="66" t="s">
        <v>399</v>
      </c>
      <c r="C182" s="19" t="s">
        <v>400</v>
      </c>
      <c r="D182" s="20" t="s">
        <v>398</v>
      </c>
      <c r="E182" s="9">
        <v>51453.1</v>
      </c>
      <c r="F182" s="9">
        <v>32120.12</v>
      </c>
      <c r="G182" s="66">
        <v>1.006</v>
      </c>
      <c r="H182" s="9">
        <v>0.39</v>
      </c>
      <c r="I182" s="31">
        <v>0.8</v>
      </c>
      <c r="J182" s="29">
        <v>0.9</v>
      </c>
      <c r="K182" s="22">
        <v>0</v>
      </c>
      <c r="L182" s="85">
        <f t="shared" si="2"/>
        <v>9073.4500000000007</v>
      </c>
      <c r="N182" s="26"/>
      <c r="O182" s="26"/>
      <c r="P182" s="26"/>
    </row>
    <row r="183" spans="1:17" s="21" customFormat="1" ht="15.75" x14ac:dyDescent="0.25">
      <c r="A183" s="66">
        <v>176</v>
      </c>
      <c r="B183" s="66" t="s">
        <v>401</v>
      </c>
      <c r="C183" s="19" t="s">
        <v>402</v>
      </c>
      <c r="D183" s="20" t="s">
        <v>398</v>
      </c>
      <c r="E183" s="9">
        <v>51453.1</v>
      </c>
      <c r="F183" s="9">
        <v>32120.12</v>
      </c>
      <c r="G183" s="66">
        <v>1.006</v>
      </c>
      <c r="H183" s="9">
        <v>1.85</v>
      </c>
      <c r="I183" s="31">
        <v>0.8</v>
      </c>
      <c r="J183" s="29">
        <v>0.9</v>
      </c>
      <c r="K183" s="22">
        <v>0</v>
      </c>
      <c r="L183" s="85">
        <f t="shared" si="2"/>
        <v>43040.7</v>
      </c>
      <c r="N183" s="26"/>
      <c r="O183" s="26"/>
      <c r="P183" s="26"/>
    </row>
    <row r="184" spans="1:17" s="21" customFormat="1" ht="15.75" x14ac:dyDescent="0.25">
      <c r="A184" s="66">
        <v>177</v>
      </c>
      <c r="B184" s="66" t="s">
        <v>403</v>
      </c>
      <c r="C184" s="19" t="s">
        <v>404</v>
      </c>
      <c r="D184" s="20" t="s">
        <v>398</v>
      </c>
      <c r="E184" s="9">
        <v>51453.1</v>
      </c>
      <c r="F184" s="9">
        <v>32120.12</v>
      </c>
      <c r="G184" s="66">
        <v>1.006</v>
      </c>
      <c r="H184" s="9">
        <v>2.12</v>
      </c>
      <c r="I184" s="31">
        <v>1</v>
      </c>
      <c r="J184" s="29">
        <v>0.9</v>
      </c>
      <c r="K184" s="22">
        <v>0</v>
      </c>
      <c r="L184" s="85">
        <f t="shared" si="2"/>
        <v>61652.9</v>
      </c>
      <c r="N184" s="26"/>
      <c r="O184" s="26"/>
      <c r="P184" s="26"/>
    </row>
    <row r="185" spans="1:17" s="21" customFormat="1" ht="15.75" x14ac:dyDescent="0.25">
      <c r="A185" s="66">
        <v>178</v>
      </c>
      <c r="B185" s="66" t="s">
        <v>405</v>
      </c>
      <c r="C185" s="19" t="s">
        <v>406</v>
      </c>
      <c r="D185" s="20" t="s">
        <v>407</v>
      </c>
      <c r="E185" s="9">
        <v>51453.1</v>
      </c>
      <c r="F185" s="9">
        <v>32120.12</v>
      </c>
      <c r="G185" s="66">
        <v>1.006</v>
      </c>
      <c r="H185" s="9">
        <v>0.85</v>
      </c>
      <c r="I185" s="31">
        <v>0.8</v>
      </c>
      <c r="J185" s="29">
        <v>0.9</v>
      </c>
      <c r="K185" s="22">
        <v>0</v>
      </c>
      <c r="L185" s="85">
        <f t="shared" si="2"/>
        <v>19775.46</v>
      </c>
      <c r="N185" s="26"/>
      <c r="O185" s="26"/>
      <c r="P185" s="26"/>
      <c r="Q185" s="39"/>
    </row>
    <row r="186" spans="1:17" s="21" customFormat="1" ht="31.5" x14ac:dyDescent="0.25">
      <c r="A186" s="66">
        <v>179</v>
      </c>
      <c r="B186" s="66" t="s">
        <v>408</v>
      </c>
      <c r="C186" s="19" t="s">
        <v>409</v>
      </c>
      <c r="D186" s="20" t="s">
        <v>407</v>
      </c>
      <c r="E186" s="9">
        <v>51453.1</v>
      </c>
      <c r="F186" s="9">
        <v>32120.12</v>
      </c>
      <c r="G186" s="66">
        <v>1.006</v>
      </c>
      <c r="H186" s="9">
        <v>2.48</v>
      </c>
      <c r="I186" s="31">
        <v>1</v>
      </c>
      <c r="J186" s="29">
        <v>0.9</v>
      </c>
      <c r="K186" s="22">
        <v>0</v>
      </c>
      <c r="L186" s="85">
        <f t="shared" si="2"/>
        <v>72122.259999999995</v>
      </c>
      <c r="N186" s="26"/>
      <c r="O186" s="26"/>
      <c r="P186" s="26"/>
      <c r="Q186" s="39"/>
    </row>
    <row r="187" spans="1:17" s="21" customFormat="1" ht="31.5" x14ac:dyDescent="0.25">
      <c r="A187" s="66">
        <v>180</v>
      </c>
      <c r="B187" s="66" t="s">
        <v>410</v>
      </c>
      <c r="C187" s="19" t="s">
        <v>411</v>
      </c>
      <c r="D187" s="20" t="s">
        <v>407</v>
      </c>
      <c r="E187" s="9">
        <v>51453.1</v>
      </c>
      <c r="F187" s="9">
        <v>32120.12</v>
      </c>
      <c r="G187" s="66">
        <v>1.006</v>
      </c>
      <c r="H187" s="9">
        <v>0.91</v>
      </c>
      <c r="I187" s="31">
        <v>1.4</v>
      </c>
      <c r="J187" s="29">
        <v>0.9</v>
      </c>
      <c r="K187" s="22">
        <v>0</v>
      </c>
      <c r="L187" s="85">
        <f t="shared" si="2"/>
        <v>37049.9</v>
      </c>
      <c r="N187" s="26"/>
      <c r="O187" s="26"/>
      <c r="P187" s="26"/>
      <c r="Q187" s="39"/>
    </row>
    <row r="188" spans="1:17" s="21" customFormat="1" ht="15.75" x14ac:dyDescent="0.25">
      <c r="A188" s="66">
        <v>181</v>
      </c>
      <c r="B188" s="66" t="s">
        <v>412</v>
      </c>
      <c r="C188" s="19" t="s">
        <v>413</v>
      </c>
      <c r="D188" s="20" t="s">
        <v>407</v>
      </c>
      <c r="E188" s="9">
        <v>51453.1</v>
      </c>
      <c r="F188" s="9">
        <v>32120.12</v>
      </c>
      <c r="G188" s="66">
        <v>1.006</v>
      </c>
      <c r="H188" s="9">
        <v>1.28</v>
      </c>
      <c r="I188" s="31">
        <v>1.4</v>
      </c>
      <c r="J188" s="29">
        <v>0.9</v>
      </c>
      <c r="K188" s="22">
        <v>0</v>
      </c>
      <c r="L188" s="85">
        <f t="shared" si="2"/>
        <v>52114.15</v>
      </c>
      <c r="N188" s="26"/>
      <c r="O188" s="26"/>
      <c r="P188" s="26"/>
      <c r="Q188" s="39"/>
    </row>
    <row r="189" spans="1:17" s="21" customFormat="1" ht="15.75" x14ac:dyDescent="0.25">
      <c r="A189" s="66">
        <v>182</v>
      </c>
      <c r="B189" s="66" t="s">
        <v>414</v>
      </c>
      <c r="C189" s="19" t="s">
        <v>415</v>
      </c>
      <c r="D189" s="20" t="s">
        <v>407</v>
      </c>
      <c r="E189" s="9">
        <v>51453.1</v>
      </c>
      <c r="F189" s="9">
        <v>32120.12</v>
      </c>
      <c r="G189" s="66">
        <v>1.006</v>
      </c>
      <c r="H189" s="9">
        <v>1.1100000000000001</v>
      </c>
      <c r="I189" s="31">
        <v>0.8</v>
      </c>
      <c r="J189" s="29">
        <v>0.9</v>
      </c>
      <c r="K189" s="22">
        <v>0</v>
      </c>
      <c r="L189" s="85">
        <f t="shared" si="2"/>
        <v>25824.42</v>
      </c>
      <c r="N189" s="26"/>
      <c r="O189" s="26"/>
      <c r="P189" s="26"/>
      <c r="Q189" s="39"/>
    </row>
    <row r="190" spans="1:17" s="21" customFormat="1" ht="15.75" x14ac:dyDescent="0.25">
      <c r="A190" s="66">
        <v>183</v>
      </c>
      <c r="B190" s="66" t="s">
        <v>416</v>
      </c>
      <c r="C190" s="19" t="s">
        <v>417</v>
      </c>
      <c r="D190" s="20" t="s">
        <v>407</v>
      </c>
      <c r="E190" s="9">
        <v>51453.1</v>
      </c>
      <c r="F190" s="9">
        <v>32120.12</v>
      </c>
      <c r="G190" s="66">
        <v>1.006</v>
      </c>
      <c r="H190" s="9">
        <v>1.25</v>
      </c>
      <c r="I190" s="31">
        <v>0.8</v>
      </c>
      <c r="J190" s="29">
        <v>0.9</v>
      </c>
      <c r="K190" s="22">
        <v>0</v>
      </c>
      <c r="L190" s="85">
        <f t="shared" si="2"/>
        <v>29081.56</v>
      </c>
      <c r="N190" s="26"/>
      <c r="O190" s="26"/>
      <c r="P190" s="26"/>
      <c r="Q190" s="39"/>
    </row>
    <row r="191" spans="1:17" s="21" customFormat="1" ht="15.75" x14ac:dyDescent="0.25">
      <c r="A191" s="66">
        <v>184</v>
      </c>
      <c r="B191" s="66" t="s">
        <v>418</v>
      </c>
      <c r="C191" s="19" t="s">
        <v>419</v>
      </c>
      <c r="D191" s="20" t="s">
        <v>420</v>
      </c>
      <c r="E191" s="9">
        <v>51453.1</v>
      </c>
      <c r="F191" s="9">
        <v>32120.12</v>
      </c>
      <c r="G191" s="66">
        <v>1.006</v>
      </c>
      <c r="H191" s="9">
        <v>1.78</v>
      </c>
      <c r="I191" s="31">
        <v>0.8</v>
      </c>
      <c r="J191" s="29">
        <v>0.9</v>
      </c>
      <c r="K191" s="22">
        <v>0</v>
      </c>
      <c r="L191" s="85">
        <f t="shared" si="2"/>
        <v>41412.14</v>
      </c>
      <c r="N191" s="26"/>
      <c r="O191" s="26"/>
      <c r="P191" s="26"/>
    </row>
    <row r="192" spans="1:17" s="21" customFormat="1" ht="15.75" x14ac:dyDescent="0.25">
      <c r="A192" s="66">
        <v>185</v>
      </c>
      <c r="B192" s="66" t="s">
        <v>421</v>
      </c>
      <c r="C192" s="19" t="s">
        <v>422</v>
      </c>
      <c r="D192" s="20" t="s">
        <v>420</v>
      </c>
      <c r="E192" s="9">
        <v>51453.1</v>
      </c>
      <c r="F192" s="9">
        <v>32120.12</v>
      </c>
      <c r="G192" s="66">
        <v>1.006</v>
      </c>
      <c r="H192" s="9">
        <v>1.67</v>
      </c>
      <c r="I192" s="31">
        <v>0.8</v>
      </c>
      <c r="J192" s="29">
        <v>0.9</v>
      </c>
      <c r="K192" s="22">
        <v>0</v>
      </c>
      <c r="L192" s="85">
        <f t="shared" si="2"/>
        <v>38852.959999999999</v>
      </c>
      <c r="N192" s="26"/>
      <c r="O192" s="26"/>
      <c r="P192" s="26"/>
    </row>
    <row r="193" spans="1:17" s="21" customFormat="1" ht="15.75" x14ac:dyDescent="0.25">
      <c r="A193" s="66">
        <v>186</v>
      </c>
      <c r="B193" s="66" t="s">
        <v>423</v>
      </c>
      <c r="C193" s="19" t="s">
        <v>424</v>
      </c>
      <c r="D193" s="20" t="s">
        <v>420</v>
      </c>
      <c r="E193" s="9">
        <v>51453.1</v>
      </c>
      <c r="F193" s="9">
        <v>32120.12</v>
      </c>
      <c r="G193" s="66">
        <v>1.006</v>
      </c>
      <c r="H193" s="9">
        <v>0.87</v>
      </c>
      <c r="I193" s="31">
        <v>0.8</v>
      </c>
      <c r="J193" s="29">
        <v>0.9</v>
      </c>
      <c r="K193" s="22">
        <v>0</v>
      </c>
      <c r="L193" s="85">
        <f t="shared" si="2"/>
        <v>20240.759999999998</v>
      </c>
      <c r="N193" s="26"/>
      <c r="O193" s="26"/>
      <c r="P193" s="26"/>
    </row>
    <row r="194" spans="1:17" s="21" customFormat="1" ht="15.75" x14ac:dyDescent="0.25">
      <c r="A194" s="66">
        <v>187</v>
      </c>
      <c r="B194" s="66" t="s">
        <v>425</v>
      </c>
      <c r="C194" s="19" t="s">
        <v>426</v>
      </c>
      <c r="D194" s="20" t="s">
        <v>420</v>
      </c>
      <c r="E194" s="9">
        <v>51453.1</v>
      </c>
      <c r="F194" s="9">
        <v>32120.12</v>
      </c>
      <c r="G194" s="66">
        <v>1.006</v>
      </c>
      <c r="H194" s="9">
        <v>1.57</v>
      </c>
      <c r="I194" s="31">
        <v>1</v>
      </c>
      <c r="J194" s="29">
        <v>0.9</v>
      </c>
      <c r="K194" s="22">
        <v>0</v>
      </c>
      <c r="L194" s="85">
        <f t="shared" si="2"/>
        <v>45658.04</v>
      </c>
      <c r="N194" s="26"/>
      <c r="O194" s="26"/>
      <c r="P194" s="26"/>
    </row>
    <row r="195" spans="1:17" s="21" customFormat="1" ht="15.75" x14ac:dyDescent="0.25">
      <c r="A195" s="66">
        <v>188</v>
      </c>
      <c r="B195" s="66" t="s">
        <v>427</v>
      </c>
      <c r="C195" s="19" t="s">
        <v>428</v>
      </c>
      <c r="D195" s="20" t="s">
        <v>429</v>
      </c>
      <c r="E195" s="9">
        <v>51453.1</v>
      </c>
      <c r="F195" s="9">
        <v>32120.12</v>
      </c>
      <c r="G195" s="66">
        <v>1.006</v>
      </c>
      <c r="H195" s="9">
        <v>0.85</v>
      </c>
      <c r="I195" s="31">
        <v>0.84160999999999997</v>
      </c>
      <c r="J195" s="29">
        <v>0.9</v>
      </c>
      <c r="K195" s="22">
        <v>0</v>
      </c>
      <c r="L195" s="85">
        <f t="shared" si="2"/>
        <v>20804.03</v>
      </c>
      <c r="N195" s="26"/>
      <c r="O195" s="26"/>
      <c r="P195" s="26"/>
      <c r="Q195" s="28"/>
    </row>
    <row r="196" spans="1:17" s="21" customFormat="1" ht="15.75" x14ac:dyDescent="0.25">
      <c r="A196" s="66">
        <v>189</v>
      </c>
      <c r="B196" s="66" t="s">
        <v>430</v>
      </c>
      <c r="C196" s="19" t="s">
        <v>431</v>
      </c>
      <c r="D196" s="20" t="s">
        <v>429</v>
      </c>
      <c r="E196" s="9">
        <v>51453.1</v>
      </c>
      <c r="F196" s="9">
        <v>32120.12</v>
      </c>
      <c r="G196" s="66">
        <v>1.006</v>
      </c>
      <c r="H196" s="9">
        <v>1.32</v>
      </c>
      <c r="I196" s="31">
        <v>1</v>
      </c>
      <c r="J196" s="29">
        <v>0.9</v>
      </c>
      <c r="K196" s="22">
        <v>0</v>
      </c>
      <c r="L196" s="85">
        <f t="shared" si="2"/>
        <v>38387.65</v>
      </c>
      <c r="N196" s="26"/>
      <c r="O196" s="26"/>
      <c r="P196" s="26"/>
      <c r="Q196" s="28"/>
    </row>
    <row r="197" spans="1:17" s="21" customFormat="1" ht="15.75" x14ac:dyDescent="0.25">
      <c r="A197" s="66">
        <v>190</v>
      </c>
      <c r="B197" s="66" t="s">
        <v>432</v>
      </c>
      <c r="C197" s="19" t="s">
        <v>433</v>
      </c>
      <c r="D197" s="20" t="s">
        <v>429</v>
      </c>
      <c r="E197" s="9">
        <v>51453.1</v>
      </c>
      <c r="F197" s="9">
        <v>32120.12</v>
      </c>
      <c r="G197" s="66">
        <v>1.006</v>
      </c>
      <c r="H197" s="9">
        <v>1.05</v>
      </c>
      <c r="I197" s="31">
        <v>0.8</v>
      </c>
      <c r="J197" s="29">
        <v>0.9</v>
      </c>
      <c r="K197" s="22">
        <v>0</v>
      </c>
      <c r="L197" s="85">
        <f t="shared" si="2"/>
        <v>24428.51</v>
      </c>
      <c r="N197" s="26"/>
      <c r="O197" s="26"/>
      <c r="P197" s="26"/>
      <c r="Q197" s="28"/>
    </row>
    <row r="198" spans="1:17" s="21" customFormat="1" ht="15.75" x14ac:dyDescent="0.25">
      <c r="A198" s="66">
        <v>191</v>
      </c>
      <c r="B198" s="66" t="s">
        <v>434</v>
      </c>
      <c r="C198" s="19" t="s">
        <v>435</v>
      </c>
      <c r="D198" s="20" t="s">
        <v>429</v>
      </c>
      <c r="E198" s="9">
        <v>51453.1</v>
      </c>
      <c r="F198" s="9">
        <v>32120.12</v>
      </c>
      <c r="G198" s="66">
        <v>1.006</v>
      </c>
      <c r="H198" s="9">
        <v>1.01</v>
      </c>
      <c r="I198" s="31">
        <v>1</v>
      </c>
      <c r="J198" s="29">
        <v>0.9</v>
      </c>
      <c r="K198" s="22">
        <v>0</v>
      </c>
      <c r="L198" s="85">
        <f t="shared" si="2"/>
        <v>29372.37</v>
      </c>
      <c r="N198" s="26"/>
      <c r="O198" s="26"/>
      <c r="P198" s="26"/>
      <c r="Q198" s="28"/>
    </row>
    <row r="199" spans="1:17" s="21" customFormat="1" ht="15.75" x14ac:dyDescent="0.25">
      <c r="A199" s="66">
        <v>192</v>
      </c>
      <c r="B199" s="66" t="s">
        <v>436</v>
      </c>
      <c r="C199" s="19" t="s">
        <v>437</v>
      </c>
      <c r="D199" s="20" t="s">
        <v>429</v>
      </c>
      <c r="E199" s="9">
        <v>51453.1</v>
      </c>
      <c r="F199" s="9">
        <v>32120.12</v>
      </c>
      <c r="G199" s="66">
        <v>1.006</v>
      </c>
      <c r="H199" s="9">
        <v>2.11</v>
      </c>
      <c r="I199" s="31">
        <v>1</v>
      </c>
      <c r="J199" s="29">
        <v>0.9</v>
      </c>
      <c r="K199" s="22">
        <v>0</v>
      </c>
      <c r="L199" s="85">
        <f t="shared" si="2"/>
        <v>61362.080000000002</v>
      </c>
      <c r="N199" s="26"/>
      <c r="O199" s="26"/>
      <c r="P199" s="26"/>
      <c r="Q199" s="28"/>
    </row>
    <row r="200" spans="1:17" s="21" customFormat="1" ht="15.75" x14ac:dyDescent="0.25">
      <c r="A200" s="66">
        <v>193</v>
      </c>
      <c r="B200" s="66" t="s">
        <v>438</v>
      </c>
      <c r="C200" s="19" t="s">
        <v>439</v>
      </c>
      <c r="D200" s="20" t="s">
        <v>429</v>
      </c>
      <c r="E200" s="9">
        <v>51453.1</v>
      </c>
      <c r="F200" s="9">
        <v>32120.12</v>
      </c>
      <c r="G200" s="66">
        <v>1.006</v>
      </c>
      <c r="H200" s="9">
        <v>3.97</v>
      </c>
      <c r="I200" s="31">
        <v>1</v>
      </c>
      <c r="J200" s="29">
        <v>0.9</v>
      </c>
      <c r="K200" s="22">
        <v>0</v>
      </c>
      <c r="L200" s="85">
        <f t="shared" ref="L200:L263" si="3">ROUND(F200*(G200*H200*I200*J200+K200),2)</f>
        <v>115453.78</v>
      </c>
      <c r="N200" s="26"/>
      <c r="O200" s="26"/>
      <c r="P200" s="26"/>
      <c r="Q200" s="28"/>
    </row>
    <row r="201" spans="1:17" s="21" customFormat="1" ht="15.75" x14ac:dyDescent="0.25">
      <c r="A201" s="66">
        <v>194</v>
      </c>
      <c r="B201" s="66" t="s">
        <v>440</v>
      </c>
      <c r="C201" s="19" t="s">
        <v>441</v>
      </c>
      <c r="D201" s="20" t="s">
        <v>429</v>
      </c>
      <c r="E201" s="9">
        <v>51453.1</v>
      </c>
      <c r="F201" s="9">
        <v>32120.12</v>
      </c>
      <c r="G201" s="66">
        <v>1.006</v>
      </c>
      <c r="H201" s="9">
        <v>4.3099999999999996</v>
      </c>
      <c r="I201" s="31">
        <v>0.8</v>
      </c>
      <c r="J201" s="29">
        <v>0.9</v>
      </c>
      <c r="K201" s="22">
        <v>0</v>
      </c>
      <c r="L201" s="85">
        <f t="shared" si="3"/>
        <v>100273.21</v>
      </c>
      <c r="N201" s="26"/>
      <c r="O201" s="26"/>
      <c r="P201" s="26"/>
      <c r="Q201" s="28"/>
    </row>
    <row r="202" spans="1:17" s="21" customFormat="1" ht="15.75" x14ac:dyDescent="0.25">
      <c r="A202" s="66">
        <v>195</v>
      </c>
      <c r="B202" s="66" t="s">
        <v>442</v>
      </c>
      <c r="C202" s="19" t="s">
        <v>443</v>
      </c>
      <c r="D202" s="20" t="s">
        <v>429</v>
      </c>
      <c r="E202" s="9">
        <v>51453.1</v>
      </c>
      <c r="F202" s="9">
        <v>32120.12</v>
      </c>
      <c r="G202" s="66">
        <v>1.006</v>
      </c>
      <c r="H202" s="9">
        <v>1.2</v>
      </c>
      <c r="I202" s="31">
        <v>0.8</v>
      </c>
      <c r="J202" s="29">
        <v>0.9</v>
      </c>
      <c r="K202" s="22">
        <v>0</v>
      </c>
      <c r="L202" s="85">
        <f t="shared" si="3"/>
        <v>27918.29</v>
      </c>
      <c r="N202" s="26"/>
      <c r="O202" s="26"/>
      <c r="P202" s="26"/>
      <c r="Q202" s="28"/>
    </row>
    <row r="203" spans="1:17" s="21" customFormat="1" ht="15.75" x14ac:dyDescent="0.25">
      <c r="A203" s="66">
        <v>196</v>
      </c>
      <c r="B203" s="66" t="s">
        <v>444</v>
      </c>
      <c r="C203" s="19" t="s">
        <v>445</v>
      </c>
      <c r="D203" s="20" t="s">
        <v>429</v>
      </c>
      <c r="E203" s="9">
        <v>51453.1</v>
      </c>
      <c r="F203" s="9">
        <v>32120.12</v>
      </c>
      <c r="G203" s="66">
        <v>1.006</v>
      </c>
      <c r="H203" s="9">
        <v>2.37</v>
      </c>
      <c r="I203" s="31">
        <v>0.8</v>
      </c>
      <c r="J203" s="29">
        <v>0.9</v>
      </c>
      <c r="K203" s="22">
        <v>0</v>
      </c>
      <c r="L203" s="85">
        <f t="shared" si="3"/>
        <v>55138.63</v>
      </c>
      <c r="N203" s="26"/>
      <c r="O203" s="26"/>
      <c r="P203" s="26"/>
      <c r="Q203" s="28"/>
    </row>
    <row r="204" spans="1:17" s="21" customFormat="1" ht="15.75" x14ac:dyDescent="0.25">
      <c r="A204" s="66">
        <v>197</v>
      </c>
      <c r="B204" s="66" t="s">
        <v>446</v>
      </c>
      <c r="C204" s="19" t="s">
        <v>447</v>
      </c>
      <c r="D204" s="20" t="s">
        <v>429</v>
      </c>
      <c r="E204" s="9">
        <v>51453.1</v>
      </c>
      <c r="F204" s="9">
        <v>32120.12</v>
      </c>
      <c r="G204" s="66">
        <v>1.006</v>
      </c>
      <c r="H204" s="9">
        <v>4.13</v>
      </c>
      <c r="I204" s="31">
        <v>1.1499999999999999</v>
      </c>
      <c r="J204" s="29">
        <v>0.9</v>
      </c>
      <c r="K204" s="22">
        <v>0</v>
      </c>
      <c r="L204" s="85">
        <f t="shared" si="3"/>
        <v>138122.85</v>
      </c>
      <c r="N204" s="26"/>
      <c r="O204" s="26"/>
      <c r="P204" s="26"/>
      <c r="Q204" s="28"/>
    </row>
    <row r="205" spans="1:17" s="21" customFormat="1" ht="15.75" x14ac:dyDescent="0.25">
      <c r="A205" s="66">
        <v>198</v>
      </c>
      <c r="B205" s="66" t="s">
        <v>448</v>
      </c>
      <c r="C205" s="19" t="s">
        <v>449</v>
      </c>
      <c r="D205" s="20" t="s">
        <v>429</v>
      </c>
      <c r="E205" s="9">
        <v>51453.1</v>
      </c>
      <c r="F205" s="9">
        <v>32120.12</v>
      </c>
      <c r="G205" s="66">
        <v>1.006</v>
      </c>
      <c r="H205" s="9">
        <v>6.08</v>
      </c>
      <c r="I205" s="31">
        <v>1.1499999999999999</v>
      </c>
      <c r="J205" s="29">
        <v>0.9</v>
      </c>
      <c r="K205" s="22">
        <v>0</v>
      </c>
      <c r="L205" s="85">
        <f t="shared" si="3"/>
        <v>203338.23999999999</v>
      </c>
      <c r="N205" s="26"/>
      <c r="O205" s="26"/>
      <c r="P205" s="26"/>
      <c r="Q205" s="28"/>
    </row>
    <row r="206" spans="1:17" s="21" customFormat="1" ht="15.75" x14ac:dyDescent="0.25">
      <c r="A206" s="66">
        <v>199</v>
      </c>
      <c r="B206" s="66" t="s">
        <v>450</v>
      </c>
      <c r="C206" s="19" t="s">
        <v>451</v>
      </c>
      <c r="D206" s="20" t="s">
        <v>429</v>
      </c>
      <c r="E206" s="9">
        <v>51453.1</v>
      </c>
      <c r="F206" s="9">
        <v>32120.12</v>
      </c>
      <c r="G206" s="66">
        <v>1.006</v>
      </c>
      <c r="H206" s="9">
        <v>7.12</v>
      </c>
      <c r="I206" s="31">
        <v>0.8</v>
      </c>
      <c r="J206" s="29">
        <v>0.9</v>
      </c>
      <c r="K206" s="22">
        <v>0</v>
      </c>
      <c r="L206" s="85">
        <f t="shared" si="3"/>
        <v>165648.54999999999</v>
      </c>
      <c r="N206" s="26"/>
      <c r="O206" s="26"/>
      <c r="P206" s="26"/>
      <c r="Q206" s="28"/>
    </row>
    <row r="207" spans="1:17" s="21" customFormat="1" ht="15.75" x14ac:dyDescent="0.25">
      <c r="A207" s="66">
        <v>200</v>
      </c>
      <c r="B207" s="66" t="s">
        <v>452</v>
      </c>
      <c r="C207" s="19" t="s">
        <v>453</v>
      </c>
      <c r="D207" s="20" t="s">
        <v>454</v>
      </c>
      <c r="E207" s="9">
        <v>51453.1</v>
      </c>
      <c r="F207" s="9">
        <v>32120.12</v>
      </c>
      <c r="G207" s="66">
        <v>1.006</v>
      </c>
      <c r="H207" s="9">
        <v>0.79</v>
      </c>
      <c r="I207" s="31">
        <v>0.8</v>
      </c>
      <c r="J207" s="29">
        <v>0.9</v>
      </c>
      <c r="K207" s="22">
        <v>0</v>
      </c>
      <c r="L207" s="85">
        <f t="shared" si="3"/>
        <v>18379.54</v>
      </c>
    </row>
    <row r="208" spans="1:17" s="21" customFormat="1" ht="15.75" x14ac:dyDescent="0.25">
      <c r="A208" s="66">
        <v>201</v>
      </c>
      <c r="B208" s="66" t="s">
        <v>455</v>
      </c>
      <c r="C208" s="19" t="s">
        <v>456</v>
      </c>
      <c r="D208" s="20" t="s">
        <v>457</v>
      </c>
      <c r="E208" s="9">
        <v>51453.1</v>
      </c>
      <c r="F208" s="9">
        <v>32120.12</v>
      </c>
      <c r="G208" s="66">
        <v>1.006</v>
      </c>
      <c r="H208" s="9">
        <v>0.74</v>
      </c>
      <c r="I208" s="31">
        <v>1</v>
      </c>
      <c r="J208" s="29">
        <v>1</v>
      </c>
      <c r="K208" s="22">
        <v>0</v>
      </c>
      <c r="L208" s="85">
        <f t="shared" si="3"/>
        <v>23911.5</v>
      </c>
      <c r="N208" s="26"/>
      <c r="O208" s="26"/>
      <c r="P208" s="26"/>
      <c r="Q208" s="28"/>
    </row>
    <row r="209" spans="1:17" s="21" customFormat="1" ht="31.5" x14ac:dyDescent="0.25">
      <c r="A209" s="66">
        <v>202</v>
      </c>
      <c r="B209" s="66" t="s">
        <v>458</v>
      </c>
      <c r="C209" s="19" t="s">
        <v>459</v>
      </c>
      <c r="D209" s="20" t="s">
        <v>457</v>
      </c>
      <c r="E209" s="9">
        <v>51453.1</v>
      </c>
      <c r="F209" s="9">
        <v>32120.12</v>
      </c>
      <c r="G209" s="66">
        <v>1.006</v>
      </c>
      <c r="H209" s="9">
        <v>0.69</v>
      </c>
      <c r="I209" s="31">
        <v>0.8</v>
      </c>
      <c r="J209" s="29">
        <v>0.9</v>
      </c>
      <c r="K209" s="22">
        <v>0</v>
      </c>
      <c r="L209" s="85">
        <f t="shared" si="3"/>
        <v>16053.02</v>
      </c>
      <c r="N209" s="26"/>
      <c r="O209" s="26"/>
      <c r="P209" s="26"/>
      <c r="Q209" s="28"/>
    </row>
    <row r="210" spans="1:17" s="21" customFormat="1" ht="15.75" x14ac:dyDescent="0.25">
      <c r="A210" s="66">
        <v>203</v>
      </c>
      <c r="B210" s="66" t="s">
        <v>460</v>
      </c>
      <c r="C210" s="19" t="s">
        <v>461</v>
      </c>
      <c r="D210" s="20" t="s">
        <v>457</v>
      </c>
      <c r="E210" s="9">
        <v>51453.1</v>
      </c>
      <c r="F210" s="9">
        <v>32120.12</v>
      </c>
      <c r="G210" s="66">
        <v>1.006</v>
      </c>
      <c r="H210" s="9">
        <v>0.72</v>
      </c>
      <c r="I210" s="31">
        <v>1</v>
      </c>
      <c r="J210" s="29">
        <v>1</v>
      </c>
      <c r="K210" s="22">
        <v>0</v>
      </c>
      <c r="L210" s="85">
        <f t="shared" si="3"/>
        <v>23265.25</v>
      </c>
      <c r="N210" s="26"/>
      <c r="O210" s="26"/>
      <c r="P210" s="26"/>
      <c r="Q210" s="28"/>
    </row>
    <row r="211" spans="1:17" s="21" customFormat="1" ht="15.75" x14ac:dyDescent="0.25">
      <c r="A211" s="66">
        <v>204</v>
      </c>
      <c r="B211" s="66" t="s">
        <v>462</v>
      </c>
      <c r="C211" s="19" t="s">
        <v>463</v>
      </c>
      <c r="D211" s="20" t="s">
        <v>457</v>
      </c>
      <c r="E211" s="9">
        <v>51453.1</v>
      </c>
      <c r="F211" s="9">
        <v>32120.12</v>
      </c>
      <c r="G211" s="66">
        <v>1.006</v>
      </c>
      <c r="H211" s="9">
        <v>0.59</v>
      </c>
      <c r="I211" s="31">
        <v>0.80001100000000003</v>
      </c>
      <c r="J211" s="29">
        <v>0.9</v>
      </c>
      <c r="K211" s="22">
        <v>0</v>
      </c>
      <c r="L211" s="85">
        <f t="shared" si="3"/>
        <v>13726.68</v>
      </c>
      <c r="N211" s="26"/>
      <c r="O211" s="26"/>
      <c r="P211" s="26"/>
      <c r="Q211" s="28"/>
    </row>
    <row r="212" spans="1:17" s="21" customFormat="1" ht="15.75" x14ac:dyDescent="0.25">
      <c r="A212" s="66">
        <v>205</v>
      </c>
      <c r="B212" s="66" t="s">
        <v>464</v>
      </c>
      <c r="C212" s="19" t="s">
        <v>465</v>
      </c>
      <c r="D212" s="20" t="s">
        <v>457</v>
      </c>
      <c r="E212" s="9">
        <v>51453.1</v>
      </c>
      <c r="F212" s="9">
        <v>32120.12</v>
      </c>
      <c r="G212" s="66">
        <v>1.006</v>
      </c>
      <c r="H212" s="9">
        <v>0.7</v>
      </c>
      <c r="I212" s="31">
        <v>1</v>
      </c>
      <c r="J212" s="29">
        <v>1</v>
      </c>
      <c r="K212" s="22">
        <v>0</v>
      </c>
      <c r="L212" s="85">
        <f t="shared" si="3"/>
        <v>22618.99</v>
      </c>
      <c r="N212" s="26"/>
      <c r="O212" s="26"/>
      <c r="P212" s="26"/>
      <c r="Q212" s="28"/>
    </row>
    <row r="213" spans="1:17" s="21" customFormat="1" ht="15.75" x14ac:dyDescent="0.25">
      <c r="A213" s="66">
        <v>206</v>
      </c>
      <c r="B213" s="66" t="s">
        <v>466</v>
      </c>
      <c r="C213" s="19" t="s">
        <v>467</v>
      </c>
      <c r="D213" s="20" t="s">
        <v>457</v>
      </c>
      <c r="E213" s="9">
        <v>51453.1</v>
      </c>
      <c r="F213" s="9">
        <v>32120.12</v>
      </c>
      <c r="G213" s="66">
        <v>1.006</v>
      </c>
      <c r="H213" s="9">
        <v>0.78</v>
      </c>
      <c r="I213" s="31">
        <v>1</v>
      </c>
      <c r="J213" s="29">
        <v>1</v>
      </c>
      <c r="K213" s="22">
        <v>0</v>
      </c>
      <c r="L213" s="85">
        <f t="shared" si="3"/>
        <v>25204.02</v>
      </c>
      <c r="N213" s="26"/>
      <c r="O213" s="26"/>
      <c r="P213" s="26"/>
      <c r="Q213" s="28"/>
    </row>
    <row r="214" spans="1:17" s="21" customFormat="1" ht="15.75" x14ac:dyDescent="0.25">
      <c r="A214" s="66">
        <v>207</v>
      </c>
      <c r="B214" s="66" t="s">
        <v>468</v>
      </c>
      <c r="C214" s="19" t="s">
        <v>469</v>
      </c>
      <c r="D214" s="20" t="s">
        <v>457</v>
      </c>
      <c r="E214" s="9">
        <v>51453.1</v>
      </c>
      <c r="F214" s="9">
        <v>32120.12</v>
      </c>
      <c r="G214" s="66">
        <v>1.006</v>
      </c>
      <c r="H214" s="9">
        <v>1.7</v>
      </c>
      <c r="I214" s="31">
        <v>0.8</v>
      </c>
      <c r="J214" s="29">
        <v>0.9</v>
      </c>
      <c r="K214" s="22">
        <v>0</v>
      </c>
      <c r="L214" s="85">
        <f t="shared" si="3"/>
        <v>39550.92</v>
      </c>
      <c r="N214" s="26"/>
      <c r="O214" s="26"/>
      <c r="P214" s="26"/>
      <c r="Q214" s="28"/>
    </row>
    <row r="215" spans="1:17" s="21" customFormat="1" ht="15.75" x14ac:dyDescent="0.25">
      <c r="A215" s="66">
        <v>208</v>
      </c>
      <c r="B215" s="66" t="s">
        <v>470</v>
      </c>
      <c r="C215" s="19" t="s">
        <v>471</v>
      </c>
      <c r="D215" s="20" t="s">
        <v>457</v>
      </c>
      <c r="E215" s="9">
        <v>51453.1</v>
      </c>
      <c r="F215" s="9">
        <v>32120.12</v>
      </c>
      <c r="G215" s="66">
        <v>1.006</v>
      </c>
      <c r="H215" s="9">
        <v>0.78</v>
      </c>
      <c r="I215" s="31">
        <v>0.8</v>
      </c>
      <c r="J215" s="29">
        <v>0.9</v>
      </c>
      <c r="K215" s="22">
        <v>0</v>
      </c>
      <c r="L215" s="85">
        <f t="shared" si="3"/>
        <v>18146.89</v>
      </c>
      <c r="N215" s="26"/>
      <c r="O215" s="26"/>
      <c r="P215" s="26"/>
      <c r="Q215" s="28"/>
    </row>
    <row r="216" spans="1:17" s="21" customFormat="1" ht="15.75" x14ac:dyDescent="0.25">
      <c r="A216" s="66">
        <v>209</v>
      </c>
      <c r="B216" s="66" t="s">
        <v>472</v>
      </c>
      <c r="C216" s="19" t="s">
        <v>473</v>
      </c>
      <c r="D216" s="20" t="s">
        <v>457</v>
      </c>
      <c r="E216" s="9">
        <v>51453.1</v>
      </c>
      <c r="F216" s="9">
        <v>32120.12</v>
      </c>
      <c r="G216" s="66">
        <v>1.006</v>
      </c>
      <c r="H216" s="9">
        <v>1.54</v>
      </c>
      <c r="I216" s="31">
        <v>1</v>
      </c>
      <c r="J216" s="29">
        <v>0.9</v>
      </c>
      <c r="K216" s="22">
        <v>0</v>
      </c>
      <c r="L216" s="85">
        <f t="shared" si="3"/>
        <v>44785.599999999999</v>
      </c>
      <c r="N216" s="26"/>
      <c r="O216" s="26"/>
      <c r="P216" s="26"/>
      <c r="Q216" s="28"/>
    </row>
    <row r="217" spans="1:17" s="21" customFormat="1" ht="15.75" x14ac:dyDescent="0.25">
      <c r="A217" s="66">
        <v>210</v>
      </c>
      <c r="B217" s="66" t="s">
        <v>474</v>
      </c>
      <c r="C217" s="19" t="s">
        <v>475</v>
      </c>
      <c r="D217" s="20" t="s">
        <v>457</v>
      </c>
      <c r="E217" s="9">
        <v>51453.1</v>
      </c>
      <c r="F217" s="9">
        <v>32120.12</v>
      </c>
      <c r="G217" s="66">
        <v>1.006</v>
      </c>
      <c r="H217" s="9">
        <v>0.75</v>
      </c>
      <c r="I217" s="31">
        <v>1</v>
      </c>
      <c r="J217" s="29">
        <v>1</v>
      </c>
      <c r="K217" s="22">
        <v>0</v>
      </c>
      <c r="L217" s="85">
        <f t="shared" si="3"/>
        <v>24234.63</v>
      </c>
      <c r="N217" s="26"/>
      <c r="O217" s="26"/>
      <c r="P217" s="26"/>
      <c r="Q217" s="28"/>
    </row>
    <row r="218" spans="1:17" s="21" customFormat="1" ht="15.75" x14ac:dyDescent="0.25">
      <c r="A218" s="66">
        <v>211</v>
      </c>
      <c r="B218" s="66" t="s">
        <v>476</v>
      </c>
      <c r="C218" s="19" t="s">
        <v>477</v>
      </c>
      <c r="D218" s="20" t="s">
        <v>457</v>
      </c>
      <c r="E218" s="9">
        <v>51453.1</v>
      </c>
      <c r="F218" s="9">
        <v>32120.12</v>
      </c>
      <c r="G218" s="66">
        <v>1.006</v>
      </c>
      <c r="H218" s="9">
        <v>0.89</v>
      </c>
      <c r="I218" s="31">
        <v>0.8</v>
      </c>
      <c r="J218" s="29">
        <v>0.9</v>
      </c>
      <c r="K218" s="22">
        <v>0</v>
      </c>
      <c r="L218" s="85">
        <f t="shared" si="3"/>
        <v>20706.07</v>
      </c>
      <c r="N218" s="26"/>
      <c r="O218" s="26"/>
      <c r="P218" s="26"/>
      <c r="Q218" s="28"/>
    </row>
    <row r="219" spans="1:17" s="21" customFormat="1" ht="15.75" x14ac:dyDescent="0.25">
      <c r="A219" s="66">
        <v>212</v>
      </c>
      <c r="B219" s="66" t="s">
        <v>478</v>
      </c>
      <c r="C219" s="19" t="s">
        <v>479</v>
      </c>
      <c r="D219" s="20" t="s">
        <v>457</v>
      </c>
      <c r="E219" s="9">
        <v>51453.1</v>
      </c>
      <c r="F219" s="9">
        <v>32120.12</v>
      </c>
      <c r="G219" s="66">
        <v>1.006</v>
      </c>
      <c r="H219" s="9">
        <v>0.53</v>
      </c>
      <c r="I219" s="31">
        <v>0.8</v>
      </c>
      <c r="J219" s="29">
        <v>0.9</v>
      </c>
      <c r="K219" s="22">
        <v>0</v>
      </c>
      <c r="L219" s="85">
        <f t="shared" si="3"/>
        <v>12330.58</v>
      </c>
      <c r="N219" s="26"/>
      <c r="O219" s="26"/>
      <c r="P219" s="26"/>
      <c r="Q219" s="28"/>
    </row>
    <row r="220" spans="1:17" s="21" customFormat="1" ht="15.75" x14ac:dyDescent="0.25">
      <c r="A220" s="66">
        <v>213</v>
      </c>
      <c r="B220" s="66" t="s">
        <v>480</v>
      </c>
      <c r="C220" s="19" t="s">
        <v>481</v>
      </c>
      <c r="D220" s="20" t="s">
        <v>457</v>
      </c>
      <c r="E220" s="9">
        <v>51453.1</v>
      </c>
      <c r="F220" s="9">
        <v>32120.12</v>
      </c>
      <c r="G220" s="66">
        <v>1.006</v>
      </c>
      <c r="H220" s="9">
        <v>4.07</v>
      </c>
      <c r="I220" s="31">
        <v>0.8</v>
      </c>
      <c r="J220" s="29">
        <v>0.9</v>
      </c>
      <c r="K220" s="22">
        <v>0</v>
      </c>
      <c r="L220" s="85">
        <f t="shared" si="3"/>
        <v>94689.55</v>
      </c>
      <c r="N220" s="26"/>
      <c r="O220" s="26"/>
      <c r="P220" s="26"/>
      <c r="Q220" s="28"/>
    </row>
    <row r="221" spans="1:17" s="21" customFormat="1" ht="31.5" x14ac:dyDescent="0.25">
      <c r="A221" s="66">
        <v>214</v>
      </c>
      <c r="B221" s="66" t="s">
        <v>482</v>
      </c>
      <c r="C221" s="19" t="s">
        <v>483</v>
      </c>
      <c r="D221" s="20" t="s">
        <v>457</v>
      </c>
      <c r="E221" s="9">
        <v>51453.1</v>
      </c>
      <c r="F221" s="9">
        <v>32120.12</v>
      </c>
      <c r="G221" s="66">
        <v>1.006</v>
      </c>
      <c r="H221" s="9">
        <v>1</v>
      </c>
      <c r="I221" s="31">
        <v>1</v>
      </c>
      <c r="J221" s="29">
        <v>0.9</v>
      </c>
      <c r="K221" s="22">
        <v>0</v>
      </c>
      <c r="L221" s="85">
        <f t="shared" si="3"/>
        <v>29081.56</v>
      </c>
      <c r="N221" s="26"/>
      <c r="O221" s="26"/>
      <c r="P221" s="26"/>
      <c r="Q221" s="28"/>
    </row>
    <row r="222" spans="1:17" s="21" customFormat="1" ht="15.75" x14ac:dyDescent="0.25">
      <c r="A222" s="66">
        <v>215</v>
      </c>
      <c r="B222" s="66" t="s">
        <v>484</v>
      </c>
      <c r="C222" s="19" t="s">
        <v>485</v>
      </c>
      <c r="D222" s="20" t="s">
        <v>486</v>
      </c>
      <c r="E222" s="9">
        <v>51453.1</v>
      </c>
      <c r="F222" s="9">
        <v>32120.12</v>
      </c>
      <c r="G222" s="66">
        <v>1.006</v>
      </c>
      <c r="H222" s="9">
        <v>2.0499999999999998</v>
      </c>
      <c r="I222" s="31">
        <v>0.8</v>
      </c>
      <c r="J222" s="29">
        <v>0.9</v>
      </c>
      <c r="K222" s="22">
        <v>0</v>
      </c>
      <c r="L222" s="85">
        <f t="shared" si="3"/>
        <v>47693.75</v>
      </c>
      <c r="N222" s="26"/>
      <c r="O222" s="26"/>
      <c r="P222" s="26"/>
    </row>
    <row r="223" spans="1:17" s="21" customFormat="1" ht="15.75" x14ac:dyDescent="0.25">
      <c r="A223" s="66">
        <v>216</v>
      </c>
      <c r="B223" s="66" t="s">
        <v>487</v>
      </c>
      <c r="C223" s="19" t="s">
        <v>488</v>
      </c>
      <c r="D223" s="20" t="s">
        <v>486</v>
      </c>
      <c r="E223" s="9">
        <v>51453.1</v>
      </c>
      <c r="F223" s="9">
        <v>32120.12</v>
      </c>
      <c r="G223" s="66">
        <v>1.006</v>
      </c>
      <c r="H223" s="9">
        <v>1.54</v>
      </c>
      <c r="I223" s="31">
        <v>0.8</v>
      </c>
      <c r="J223" s="29">
        <v>0.9</v>
      </c>
      <c r="K223" s="22">
        <v>0</v>
      </c>
      <c r="L223" s="85">
        <f t="shared" si="3"/>
        <v>35828.480000000003</v>
      </c>
      <c r="N223" s="26"/>
      <c r="O223" s="26"/>
      <c r="P223" s="26"/>
    </row>
    <row r="224" spans="1:17" s="21" customFormat="1" ht="15.75" x14ac:dyDescent="0.25">
      <c r="A224" s="66">
        <v>217</v>
      </c>
      <c r="B224" s="66" t="s">
        <v>489</v>
      </c>
      <c r="C224" s="19" t="s">
        <v>490</v>
      </c>
      <c r="D224" s="20" t="s">
        <v>486</v>
      </c>
      <c r="E224" s="9">
        <v>51453.1</v>
      </c>
      <c r="F224" s="9">
        <v>32120.12</v>
      </c>
      <c r="G224" s="66">
        <v>1.006</v>
      </c>
      <c r="H224" s="9">
        <v>1.92</v>
      </c>
      <c r="I224" s="31">
        <v>0.8</v>
      </c>
      <c r="J224" s="29">
        <v>0.9</v>
      </c>
      <c r="K224" s="22">
        <v>0</v>
      </c>
      <c r="L224" s="85">
        <f t="shared" si="3"/>
        <v>44669.27</v>
      </c>
      <c r="N224" s="26"/>
      <c r="O224" s="26"/>
      <c r="P224" s="26"/>
    </row>
    <row r="225" spans="1:17" s="21" customFormat="1" ht="15.75" x14ac:dyDescent="0.25">
      <c r="A225" s="66">
        <v>218</v>
      </c>
      <c r="B225" s="66" t="s">
        <v>491</v>
      </c>
      <c r="C225" s="19" t="s">
        <v>492</v>
      </c>
      <c r="D225" s="20" t="s">
        <v>486</v>
      </c>
      <c r="E225" s="9">
        <v>51453.1</v>
      </c>
      <c r="F225" s="9">
        <v>32120.12</v>
      </c>
      <c r="G225" s="66">
        <v>1.006</v>
      </c>
      <c r="H225" s="9">
        <v>2.56</v>
      </c>
      <c r="I225" s="31">
        <v>0.8</v>
      </c>
      <c r="J225" s="29">
        <v>1</v>
      </c>
      <c r="K225" s="22">
        <v>0</v>
      </c>
      <c r="L225" s="85">
        <f t="shared" si="3"/>
        <v>66176.7</v>
      </c>
      <c r="N225" s="26"/>
      <c r="O225" s="26"/>
      <c r="P225" s="26"/>
    </row>
    <row r="226" spans="1:17" s="21" customFormat="1" ht="15.75" x14ac:dyDescent="0.25">
      <c r="A226" s="66">
        <v>219</v>
      </c>
      <c r="B226" s="66" t="s">
        <v>493</v>
      </c>
      <c r="C226" s="19" t="s">
        <v>494</v>
      </c>
      <c r="D226" s="20" t="s">
        <v>486</v>
      </c>
      <c r="E226" s="9">
        <v>51453.1</v>
      </c>
      <c r="F226" s="9">
        <v>32120.12</v>
      </c>
      <c r="G226" s="66">
        <v>1.006</v>
      </c>
      <c r="H226" s="9">
        <v>4.12</v>
      </c>
      <c r="I226" s="31">
        <v>0.8</v>
      </c>
      <c r="J226" s="29">
        <v>1</v>
      </c>
      <c r="K226" s="22">
        <v>0</v>
      </c>
      <c r="L226" s="85">
        <f t="shared" si="3"/>
        <v>106503.12</v>
      </c>
      <c r="N226" s="26"/>
      <c r="O226" s="26"/>
      <c r="P226" s="26"/>
    </row>
    <row r="227" spans="1:17" s="21" customFormat="1" ht="15.75" x14ac:dyDescent="0.25">
      <c r="A227" s="66">
        <v>220</v>
      </c>
      <c r="B227" s="66" t="s">
        <v>495</v>
      </c>
      <c r="C227" s="19" t="s">
        <v>496</v>
      </c>
      <c r="D227" s="20" t="s">
        <v>497</v>
      </c>
      <c r="E227" s="9">
        <v>51453.1</v>
      </c>
      <c r="F227" s="9">
        <v>32120.12</v>
      </c>
      <c r="G227" s="66">
        <v>1.006</v>
      </c>
      <c r="H227" s="9">
        <v>0.99</v>
      </c>
      <c r="I227" s="31">
        <v>0.8</v>
      </c>
      <c r="J227" s="29">
        <v>0.9</v>
      </c>
      <c r="K227" s="22">
        <v>0</v>
      </c>
      <c r="L227" s="85">
        <f t="shared" si="3"/>
        <v>23032.59</v>
      </c>
      <c r="N227" s="26"/>
      <c r="O227" s="26"/>
      <c r="P227" s="26"/>
      <c r="Q227" s="28"/>
    </row>
    <row r="228" spans="1:17" s="21" customFormat="1" ht="15.75" x14ac:dyDescent="0.25">
      <c r="A228" s="66">
        <v>221</v>
      </c>
      <c r="B228" s="66" t="s">
        <v>498</v>
      </c>
      <c r="C228" s="19" t="s">
        <v>499</v>
      </c>
      <c r="D228" s="20" t="s">
        <v>497</v>
      </c>
      <c r="E228" s="9">
        <v>51453.1</v>
      </c>
      <c r="F228" s="9">
        <v>32120.12</v>
      </c>
      <c r="G228" s="66">
        <v>1.006</v>
      </c>
      <c r="H228" s="9">
        <v>1.52</v>
      </c>
      <c r="I228" s="31">
        <v>0.8</v>
      </c>
      <c r="J228" s="29">
        <v>1</v>
      </c>
      <c r="K228" s="22">
        <v>0</v>
      </c>
      <c r="L228" s="85">
        <f t="shared" si="3"/>
        <v>39292.410000000003</v>
      </c>
      <c r="N228" s="26"/>
      <c r="O228" s="26"/>
      <c r="P228" s="26"/>
      <c r="Q228" s="28"/>
    </row>
    <row r="229" spans="1:17" s="21" customFormat="1" ht="15.75" x14ac:dyDescent="0.25">
      <c r="A229" s="66">
        <v>222</v>
      </c>
      <c r="B229" s="66" t="s">
        <v>500</v>
      </c>
      <c r="C229" s="19" t="s">
        <v>501</v>
      </c>
      <c r="D229" s="20" t="s">
        <v>497</v>
      </c>
      <c r="E229" s="9">
        <v>51453.1</v>
      </c>
      <c r="F229" s="9">
        <v>32120.12</v>
      </c>
      <c r="G229" s="66">
        <v>1.006</v>
      </c>
      <c r="H229" s="9">
        <v>0.69</v>
      </c>
      <c r="I229" s="31">
        <v>0.8</v>
      </c>
      <c r="J229" s="29">
        <v>1</v>
      </c>
      <c r="K229" s="22">
        <v>0</v>
      </c>
      <c r="L229" s="85">
        <f t="shared" si="3"/>
        <v>17836.689999999999</v>
      </c>
      <c r="N229" s="26"/>
      <c r="O229" s="26"/>
      <c r="P229" s="26"/>
      <c r="Q229" s="28"/>
    </row>
    <row r="230" spans="1:17" s="21" customFormat="1" ht="15.75" x14ac:dyDescent="0.25">
      <c r="A230" s="66">
        <v>223</v>
      </c>
      <c r="B230" s="66" t="s">
        <v>502</v>
      </c>
      <c r="C230" s="19" t="s">
        <v>503</v>
      </c>
      <c r="D230" s="20" t="s">
        <v>497</v>
      </c>
      <c r="E230" s="9">
        <v>51453.1</v>
      </c>
      <c r="F230" s="9">
        <v>32120.12</v>
      </c>
      <c r="G230" s="66">
        <v>1.006</v>
      </c>
      <c r="H230" s="9">
        <v>0.56000000000000005</v>
      </c>
      <c r="I230" s="31">
        <v>0.8</v>
      </c>
      <c r="J230" s="29">
        <v>1</v>
      </c>
      <c r="K230" s="22">
        <v>0</v>
      </c>
      <c r="L230" s="85">
        <f t="shared" si="3"/>
        <v>14476.15</v>
      </c>
      <c r="N230" s="26"/>
      <c r="O230" s="26"/>
      <c r="P230" s="26"/>
      <c r="Q230" s="28"/>
    </row>
    <row r="231" spans="1:17" s="21" customFormat="1" ht="15.75" x14ac:dyDescent="0.25">
      <c r="A231" s="66">
        <v>224</v>
      </c>
      <c r="B231" s="66" t="s">
        <v>504</v>
      </c>
      <c r="C231" s="19" t="s">
        <v>505</v>
      </c>
      <c r="D231" s="20" t="s">
        <v>497</v>
      </c>
      <c r="E231" s="9">
        <v>51453.1</v>
      </c>
      <c r="F231" s="9">
        <v>32120.12</v>
      </c>
      <c r="G231" s="66">
        <v>1.006</v>
      </c>
      <c r="H231" s="9">
        <v>0.74</v>
      </c>
      <c r="I231" s="31">
        <v>0.8</v>
      </c>
      <c r="J231" s="29">
        <v>1</v>
      </c>
      <c r="K231" s="22">
        <v>0</v>
      </c>
      <c r="L231" s="85">
        <f t="shared" si="3"/>
        <v>19129.2</v>
      </c>
      <c r="N231" s="26"/>
      <c r="O231" s="26"/>
      <c r="P231" s="26"/>
      <c r="Q231" s="28"/>
    </row>
    <row r="232" spans="1:17" s="21" customFormat="1" ht="15.75" x14ac:dyDescent="0.25">
      <c r="A232" s="66">
        <v>225</v>
      </c>
      <c r="B232" s="66" t="s">
        <v>506</v>
      </c>
      <c r="C232" s="19" t="s">
        <v>507</v>
      </c>
      <c r="D232" s="20" t="s">
        <v>497</v>
      </c>
      <c r="E232" s="9">
        <v>51453.1</v>
      </c>
      <c r="F232" s="9">
        <v>32120.12</v>
      </c>
      <c r="G232" s="66">
        <v>1.006</v>
      </c>
      <c r="H232" s="9">
        <v>1.44</v>
      </c>
      <c r="I232" s="31">
        <v>0.80001100000000003</v>
      </c>
      <c r="J232" s="29">
        <v>0.9</v>
      </c>
      <c r="K232" s="22">
        <v>0</v>
      </c>
      <c r="L232" s="85">
        <f t="shared" si="3"/>
        <v>33502.410000000003</v>
      </c>
      <c r="N232" s="26"/>
      <c r="O232" s="26"/>
      <c r="P232" s="26"/>
      <c r="Q232" s="28"/>
    </row>
    <row r="233" spans="1:17" s="21" customFormat="1" ht="15.75" x14ac:dyDescent="0.25">
      <c r="A233" s="66">
        <v>226</v>
      </c>
      <c r="B233" s="66" t="s">
        <v>508</v>
      </c>
      <c r="C233" s="19" t="s">
        <v>509</v>
      </c>
      <c r="D233" s="20" t="s">
        <v>497</v>
      </c>
      <c r="E233" s="9">
        <v>51453.1</v>
      </c>
      <c r="F233" s="9">
        <v>32120.12</v>
      </c>
      <c r="G233" s="66">
        <v>1.006</v>
      </c>
      <c r="H233" s="9">
        <v>7.07</v>
      </c>
      <c r="I233" s="31">
        <v>0.8</v>
      </c>
      <c r="J233" s="29">
        <v>0.9</v>
      </c>
      <c r="K233" s="22">
        <v>0</v>
      </c>
      <c r="L233" s="85">
        <f t="shared" si="3"/>
        <v>164485.28</v>
      </c>
      <c r="N233" s="26"/>
      <c r="O233" s="26"/>
      <c r="P233" s="26"/>
      <c r="Q233" s="28"/>
    </row>
    <row r="234" spans="1:17" s="21" customFormat="1" ht="15.75" x14ac:dyDescent="0.25">
      <c r="A234" s="66">
        <v>227</v>
      </c>
      <c r="B234" s="66" t="s">
        <v>510</v>
      </c>
      <c r="C234" s="19" t="s">
        <v>511</v>
      </c>
      <c r="D234" s="20" t="s">
        <v>497</v>
      </c>
      <c r="E234" s="9">
        <v>51453.1</v>
      </c>
      <c r="F234" s="9">
        <v>32120.12</v>
      </c>
      <c r="G234" s="66">
        <v>1.006</v>
      </c>
      <c r="H234" s="9">
        <v>4.46</v>
      </c>
      <c r="I234" s="31">
        <v>0.8</v>
      </c>
      <c r="J234" s="29">
        <v>0.9</v>
      </c>
      <c r="K234" s="22">
        <v>0</v>
      </c>
      <c r="L234" s="85">
        <f t="shared" si="3"/>
        <v>103762.99</v>
      </c>
      <c r="N234" s="26"/>
      <c r="O234" s="26"/>
      <c r="P234" s="26"/>
      <c r="Q234" s="28"/>
    </row>
    <row r="235" spans="1:17" s="21" customFormat="1" ht="15.75" x14ac:dyDescent="0.25">
      <c r="A235" s="66">
        <v>228</v>
      </c>
      <c r="B235" s="66" t="s">
        <v>512</v>
      </c>
      <c r="C235" s="19" t="s">
        <v>513</v>
      </c>
      <c r="D235" s="20" t="s">
        <v>497</v>
      </c>
      <c r="E235" s="9">
        <v>51453.1</v>
      </c>
      <c r="F235" s="9">
        <v>32120.12</v>
      </c>
      <c r="G235" s="66">
        <v>1.006</v>
      </c>
      <c r="H235" s="9">
        <v>0.79</v>
      </c>
      <c r="I235" s="31">
        <v>0.8</v>
      </c>
      <c r="J235" s="29">
        <v>0.9</v>
      </c>
      <c r="K235" s="22">
        <v>0</v>
      </c>
      <c r="L235" s="85">
        <f t="shared" si="3"/>
        <v>18379.54</v>
      </c>
      <c r="N235" s="26"/>
      <c r="O235" s="26"/>
      <c r="P235" s="26"/>
      <c r="Q235" s="28"/>
    </row>
    <row r="236" spans="1:17" s="21" customFormat="1" ht="15.75" x14ac:dyDescent="0.25">
      <c r="A236" s="66">
        <v>229</v>
      </c>
      <c r="B236" s="66" t="s">
        <v>514</v>
      </c>
      <c r="C236" s="19" t="s">
        <v>515</v>
      </c>
      <c r="D236" s="20" t="s">
        <v>497</v>
      </c>
      <c r="E236" s="9">
        <v>51453.1</v>
      </c>
      <c r="F236" s="9">
        <v>32120.12</v>
      </c>
      <c r="G236" s="66">
        <v>1.006</v>
      </c>
      <c r="H236" s="9">
        <v>0.93</v>
      </c>
      <c r="I236" s="31">
        <v>0.8</v>
      </c>
      <c r="J236" s="29">
        <v>0.9</v>
      </c>
      <c r="K236" s="22">
        <v>0</v>
      </c>
      <c r="L236" s="85">
        <f t="shared" si="3"/>
        <v>21636.68</v>
      </c>
      <c r="N236" s="26"/>
      <c r="O236" s="26"/>
      <c r="P236" s="26"/>
      <c r="Q236" s="28"/>
    </row>
    <row r="237" spans="1:17" s="21" customFormat="1" ht="15.75" x14ac:dyDescent="0.25">
      <c r="A237" s="66">
        <v>230</v>
      </c>
      <c r="B237" s="66" t="s">
        <v>516</v>
      </c>
      <c r="C237" s="19" t="s">
        <v>517</v>
      </c>
      <c r="D237" s="20" t="s">
        <v>497</v>
      </c>
      <c r="E237" s="9">
        <v>51453.1</v>
      </c>
      <c r="F237" s="9">
        <v>32120.12</v>
      </c>
      <c r="G237" s="66">
        <v>1.006</v>
      </c>
      <c r="H237" s="9">
        <v>1.37</v>
      </c>
      <c r="I237" s="31">
        <v>0.8</v>
      </c>
      <c r="J237" s="29">
        <v>0.9</v>
      </c>
      <c r="K237" s="22">
        <v>0</v>
      </c>
      <c r="L237" s="85">
        <f t="shared" si="3"/>
        <v>31873.39</v>
      </c>
      <c r="N237" s="26"/>
      <c r="O237" s="26"/>
      <c r="P237" s="26"/>
      <c r="Q237" s="28"/>
    </row>
    <row r="238" spans="1:17" s="21" customFormat="1" ht="15.75" x14ac:dyDescent="0.25">
      <c r="A238" s="66">
        <v>231</v>
      </c>
      <c r="B238" s="66" t="s">
        <v>518</v>
      </c>
      <c r="C238" s="19" t="s">
        <v>519</v>
      </c>
      <c r="D238" s="20" t="s">
        <v>497</v>
      </c>
      <c r="E238" s="9">
        <v>51453.1</v>
      </c>
      <c r="F238" s="9">
        <v>32120.12</v>
      </c>
      <c r="G238" s="66">
        <v>1.006</v>
      </c>
      <c r="H238" s="9">
        <v>2.42</v>
      </c>
      <c r="I238" s="31">
        <v>0.8</v>
      </c>
      <c r="J238" s="29">
        <v>1</v>
      </c>
      <c r="K238" s="22">
        <v>0</v>
      </c>
      <c r="L238" s="85">
        <f t="shared" si="3"/>
        <v>62557.66</v>
      </c>
      <c r="N238" s="26"/>
      <c r="O238" s="26"/>
      <c r="P238" s="26"/>
      <c r="Q238" s="28"/>
    </row>
    <row r="239" spans="1:17" s="21" customFormat="1" ht="15.75" x14ac:dyDescent="0.25">
      <c r="A239" s="66">
        <v>232</v>
      </c>
      <c r="B239" s="66" t="s">
        <v>520</v>
      </c>
      <c r="C239" s="19" t="s">
        <v>521</v>
      </c>
      <c r="D239" s="20" t="s">
        <v>497</v>
      </c>
      <c r="E239" s="9">
        <v>51453.1</v>
      </c>
      <c r="F239" s="9">
        <v>32120.12</v>
      </c>
      <c r="G239" s="66">
        <v>1.006</v>
      </c>
      <c r="H239" s="9">
        <v>3.15</v>
      </c>
      <c r="I239" s="31">
        <v>0.8</v>
      </c>
      <c r="J239" s="29">
        <v>1</v>
      </c>
      <c r="K239" s="22">
        <v>0</v>
      </c>
      <c r="L239" s="85">
        <f t="shared" si="3"/>
        <v>81428.36</v>
      </c>
      <c r="N239" s="26"/>
      <c r="O239" s="26"/>
      <c r="P239" s="26"/>
      <c r="Q239" s="28"/>
    </row>
    <row r="240" spans="1:17" s="21" customFormat="1" ht="15.75" x14ac:dyDescent="0.25">
      <c r="A240" s="66">
        <v>233</v>
      </c>
      <c r="B240" s="66" t="s">
        <v>522</v>
      </c>
      <c r="C240" s="19" t="s">
        <v>523</v>
      </c>
      <c r="D240" s="20" t="s">
        <v>524</v>
      </c>
      <c r="E240" s="9">
        <v>51453.1</v>
      </c>
      <c r="F240" s="9">
        <v>32120.12</v>
      </c>
      <c r="G240" s="66">
        <v>1.006</v>
      </c>
      <c r="H240" s="9">
        <v>0.86</v>
      </c>
      <c r="I240" s="31">
        <v>0.80001100000000003</v>
      </c>
      <c r="J240" s="29">
        <v>0.9</v>
      </c>
      <c r="K240" s="22">
        <v>0</v>
      </c>
      <c r="L240" s="85">
        <f t="shared" si="3"/>
        <v>20008.39</v>
      </c>
      <c r="N240" s="26"/>
      <c r="O240" s="26"/>
      <c r="P240" s="26"/>
      <c r="Q240" s="28"/>
    </row>
    <row r="241" spans="1:17" s="21" customFormat="1" ht="15.75" x14ac:dyDescent="0.25">
      <c r="A241" s="66">
        <v>234</v>
      </c>
      <c r="B241" s="66" t="s">
        <v>525</v>
      </c>
      <c r="C241" s="19" t="s">
        <v>526</v>
      </c>
      <c r="D241" s="20" t="s">
        <v>524</v>
      </c>
      <c r="E241" s="9">
        <v>51453.1</v>
      </c>
      <c r="F241" s="9">
        <v>32120.12</v>
      </c>
      <c r="G241" s="66">
        <v>1.006</v>
      </c>
      <c r="H241" s="9">
        <v>0.49</v>
      </c>
      <c r="I241" s="31">
        <v>0.8</v>
      </c>
      <c r="J241" s="29">
        <v>0.9</v>
      </c>
      <c r="K241" s="22">
        <v>0</v>
      </c>
      <c r="L241" s="85">
        <f t="shared" si="3"/>
        <v>11399.97</v>
      </c>
      <c r="N241" s="26"/>
      <c r="O241" s="26"/>
      <c r="P241" s="26"/>
      <c r="Q241" s="28"/>
    </row>
    <row r="242" spans="1:17" s="21" customFormat="1" ht="31.5" x14ac:dyDescent="0.25">
      <c r="A242" s="66">
        <v>235</v>
      </c>
      <c r="B242" s="66" t="s">
        <v>527</v>
      </c>
      <c r="C242" s="19" t="s">
        <v>528</v>
      </c>
      <c r="D242" s="20" t="s">
        <v>524</v>
      </c>
      <c r="E242" s="9">
        <v>51453.1</v>
      </c>
      <c r="F242" s="9">
        <v>32120.12</v>
      </c>
      <c r="G242" s="66">
        <v>1.006</v>
      </c>
      <c r="H242" s="9">
        <v>0.64</v>
      </c>
      <c r="I242" s="31">
        <v>1</v>
      </c>
      <c r="J242" s="29">
        <v>0.9</v>
      </c>
      <c r="K242" s="22">
        <v>0</v>
      </c>
      <c r="L242" s="85">
        <f t="shared" si="3"/>
        <v>18612.2</v>
      </c>
      <c r="N242" s="26"/>
      <c r="O242" s="26"/>
      <c r="P242" s="26"/>
      <c r="Q242" s="28"/>
    </row>
    <row r="243" spans="1:17" s="21" customFormat="1" ht="15.75" x14ac:dyDescent="0.25">
      <c r="A243" s="66">
        <v>236</v>
      </c>
      <c r="B243" s="66" t="s">
        <v>529</v>
      </c>
      <c r="C243" s="19" t="s">
        <v>530</v>
      </c>
      <c r="D243" s="20" t="s">
        <v>524</v>
      </c>
      <c r="E243" s="9">
        <v>51453.1</v>
      </c>
      <c r="F243" s="9">
        <v>32120.12</v>
      </c>
      <c r="G243" s="66">
        <v>1.006</v>
      </c>
      <c r="H243" s="9">
        <v>0.73</v>
      </c>
      <c r="I243" s="31">
        <v>1</v>
      </c>
      <c r="J243" s="29">
        <v>1</v>
      </c>
      <c r="K243" s="22">
        <v>0</v>
      </c>
      <c r="L243" s="85">
        <f t="shared" si="3"/>
        <v>23588.37</v>
      </c>
      <c r="N243" s="26"/>
      <c r="O243" s="26"/>
      <c r="P243" s="26"/>
      <c r="Q243" s="28"/>
    </row>
    <row r="244" spans="1:17" s="21" customFormat="1" ht="31.5" x14ac:dyDescent="0.25">
      <c r="A244" s="66">
        <v>237</v>
      </c>
      <c r="B244" s="66" t="s">
        <v>531</v>
      </c>
      <c r="C244" s="19" t="s">
        <v>532</v>
      </c>
      <c r="D244" s="20" t="s">
        <v>524</v>
      </c>
      <c r="E244" s="9">
        <v>51453.1</v>
      </c>
      <c r="F244" s="9">
        <v>32120.12</v>
      </c>
      <c r="G244" s="66">
        <v>1.006</v>
      </c>
      <c r="H244" s="9">
        <v>0.67</v>
      </c>
      <c r="I244" s="31">
        <v>0.8</v>
      </c>
      <c r="J244" s="29">
        <v>0.9</v>
      </c>
      <c r="K244" s="22">
        <v>0</v>
      </c>
      <c r="L244" s="85">
        <f t="shared" si="3"/>
        <v>15587.71</v>
      </c>
      <c r="N244" s="26"/>
      <c r="O244" s="26"/>
      <c r="P244" s="26"/>
      <c r="Q244" s="28"/>
    </row>
    <row r="245" spans="1:17" s="21" customFormat="1" ht="15.75" x14ac:dyDescent="0.25">
      <c r="A245" s="66">
        <v>238</v>
      </c>
      <c r="B245" s="66" t="s">
        <v>533</v>
      </c>
      <c r="C245" s="19" t="s">
        <v>534</v>
      </c>
      <c r="D245" s="20" t="s">
        <v>524</v>
      </c>
      <c r="E245" s="9">
        <v>51453.1</v>
      </c>
      <c r="F245" s="9">
        <v>32120.12</v>
      </c>
      <c r="G245" s="66">
        <v>1.006</v>
      </c>
      <c r="H245" s="9">
        <v>1.2</v>
      </c>
      <c r="I245" s="31">
        <v>0.8</v>
      </c>
      <c r="J245" s="29">
        <v>0.9</v>
      </c>
      <c r="K245" s="22">
        <v>0</v>
      </c>
      <c r="L245" s="85">
        <f t="shared" si="3"/>
        <v>27918.29</v>
      </c>
      <c r="N245" s="26"/>
      <c r="O245" s="26"/>
      <c r="P245" s="26"/>
      <c r="Q245" s="28"/>
    </row>
    <row r="246" spans="1:17" s="21" customFormat="1" ht="15.75" x14ac:dyDescent="0.25">
      <c r="A246" s="66">
        <v>239</v>
      </c>
      <c r="B246" s="66" t="s">
        <v>535</v>
      </c>
      <c r="C246" s="19" t="s">
        <v>536</v>
      </c>
      <c r="D246" s="20" t="s">
        <v>524</v>
      </c>
      <c r="E246" s="9">
        <v>51453.1</v>
      </c>
      <c r="F246" s="9">
        <v>32120.12</v>
      </c>
      <c r="G246" s="66">
        <v>1.006</v>
      </c>
      <c r="H246" s="9">
        <v>1.42</v>
      </c>
      <c r="I246" s="31">
        <v>0.8</v>
      </c>
      <c r="J246" s="29">
        <v>0.9</v>
      </c>
      <c r="K246" s="22">
        <v>0</v>
      </c>
      <c r="L246" s="85">
        <f t="shared" si="3"/>
        <v>33036.65</v>
      </c>
      <c r="N246" s="26"/>
      <c r="O246" s="26"/>
      <c r="P246" s="26"/>
      <c r="Q246" s="28"/>
    </row>
    <row r="247" spans="1:17" s="21" customFormat="1" ht="15.75" x14ac:dyDescent="0.25">
      <c r="A247" s="66">
        <v>240</v>
      </c>
      <c r="B247" s="66" t="s">
        <v>537</v>
      </c>
      <c r="C247" s="19" t="s">
        <v>538</v>
      </c>
      <c r="D247" s="20" t="s">
        <v>524</v>
      </c>
      <c r="E247" s="9">
        <v>51453.1</v>
      </c>
      <c r="F247" s="9">
        <v>32120.12</v>
      </c>
      <c r="G247" s="66">
        <v>1.006</v>
      </c>
      <c r="H247" s="9">
        <v>2.31</v>
      </c>
      <c r="I247" s="31">
        <v>0.8</v>
      </c>
      <c r="J247" s="29">
        <v>1</v>
      </c>
      <c r="K247" s="22">
        <v>0</v>
      </c>
      <c r="L247" s="85">
        <f t="shared" si="3"/>
        <v>59714.13</v>
      </c>
      <c r="N247" s="26"/>
      <c r="O247" s="26"/>
      <c r="P247" s="26"/>
      <c r="Q247" s="28"/>
    </row>
    <row r="248" spans="1:17" s="21" customFormat="1" ht="15.75" x14ac:dyDescent="0.25">
      <c r="A248" s="66">
        <v>241</v>
      </c>
      <c r="B248" s="66" t="s">
        <v>539</v>
      </c>
      <c r="C248" s="19" t="s">
        <v>540</v>
      </c>
      <c r="D248" s="20" t="s">
        <v>524</v>
      </c>
      <c r="E248" s="9">
        <v>51453.1</v>
      </c>
      <c r="F248" s="9">
        <v>32120.12</v>
      </c>
      <c r="G248" s="66">
        <v>1.006</v>
      </c>
      <c r="H248" s="9">
        <v>3.12</v>
      </c>
      <c r="I248" s="31">
        <v>0.8</v>
      </c>
      <c r="J248" s="29">
        <v>1</v>
      </c>
      <c r="K248" s="22">
        <v>0</v>
      </c>
      <c r="L248" s="85">
        <f t="shared" si="3"/>
        <v>80652.850000000006</v>
      </c>
      <c r="N248" s="26"/>
      <c r="O248" s="26"/>
      <c r="P248" s="26"/>
      <c r="Q248" s="28"/>
    </row>
    <row r="249" spans="1:17" s="21" customFormat="1" ht="15.75" x14ac:dyDescent="0.25">
      <c r="A249" s="66">
        <v>242</v>
      </c>
      <c r="B249" s="66" t="s">
        <v>541</v>
      </c>
      <c r="C249" s="19" t="s">
        <v>542</v>
      </c>
      <c r="D249" s="20" t="s">
        <v>524</v>
      </c>
      <c r="E249" s="9">
        <v>51453.1</v>
      </c>
      <c r="F249" s="9">
        <v>32120.12</v>
      </c>
      <c r="G249" s="66">
        <v>1.006</v>
      </c>
      <c r="H249" s="9">
        <v>1.08</v>
      </c>
      <c r="I249" s="31">
        <v>0.8</v>
      </c>
      <c r="J249" s="29">
        <v>0.9</v>
      </c>
      <c r="K249" s="22">
        <v>0</v>
      </c>
      <c r="L249" s="85">
        <f t="shared" si="3"/>
        <v>25126.46</v>
      </c>
      <c r="N249" s="26"/>
      <c r="O249" s="26"/>
      <c r="P249" s="26"/>
      <c r="Q249" s="28"/>
    </row>
    <row r="250" spans="1:17" s="21" customFormat="1" ht="15.75" x14ac:dyDescent="0.25">
      <c r="A250" s="66">
        <v>243</v>
      </c>
      <c r="B250" s="66" t="s">
        <v>543</v>
      </c>
      <c r="C250" s="19" t="s">
        <v>544</v>
      </c>
      <c r="D250" s="20" t="s">
        <v>524</v>
      </c>
      <c r="E250" s="9">
        <v>51453.1</v>
      </c>
      <c r="F250" s="9">
        <v>32120.12</v>
      </c>
      <c r="G250" s="66">
        <v>1.006</v>
      </c>
      <c r="H250" s="9">
        <v>1.1200000000000001</v>
      </c>
      <c r="I250" s="31">
        <v>0.8</v>
      </c>
      <c r="J250" s="29">
        <v>0.9</v>
      </c>
      <c r="K250" s="22">
        <v>0</v>
      </c>
      <c r="L250" s="85">
        <f t="shared" si="3"/>
        <v>26057.07</v>
      </c>
      <c r="N250" s="26"/>
      <c r="O250" s="26"/>
      <c r="P250" s="26"/>
      <c r="Q250" s="28"/>
    </row>
    <row r="251" spans="1:17" s="21" customFormat="1" ht="15.75" x14ac:dyDescent="0.25">
      <c r="A251" s="66">
        <v>244</v>
      </c>
      <c r="B251" s="66" t="s">
        <v>545</v>
      </c>
      <c r="C251" s="19" t="s">
        <v>546</v>
      </c>
      <c r="D251" s="20" t="s">
        <v>524</v>
      </c>
      <c r="E251" s="9">
        <v>51453.1</v>
      </c>
      <c r="F251" s="9">
        <v>32120.12</v>
      </c>
      <c r="G251" s="66">
        <v>1.006</v>
      </c>
      <c r="H251" s="9">
        <v>1.62</v>
      </c>
      <c r="I251" s="31">
        <v>0.8</v>
      </c>
      <c r="J251" s="29">
        <v>0.9</v>
      </c>
      <c r="K251" s="22">
        <v>0</v>
      </c>
      <c r="L251" s="85">
        <f t="shared" si="3"/>
        <v>37689.699999999997</v>
      </c>
      <c r="N251" s="26"/>
      <c r="O251" s="26"/>
      <c r="P251" s="26"/>
      <c r="Q251" s="28"/>
    </row>
    <row r="252" spans="1:17" s="21" customFormat="1" ht="15.75" x14ac:dyDescent="0.25">
      <c r="A252" s="66">
        <v>245</v>
      </c>
      <c r="B252" s="66" t="s">
        <v>547</v>
      </c>
      <c r="C252" s="19" t="s">
        <v>548</v>
      </c>
      <c r="D252" s="20" t="s">
        <v>524</v>
      </c>
      <c r="E252" s="9">
        <v>51453.1</v>
      </c>
      <c r="F252" s="9">
        <v>32120.12</v>
      </c>
      <c r="G252" s="66">
        <v>1.006</v>
      </c>
      <c r="H252" s="9">
        <v>1.95</v>
      </c>
      <c r="I252" s="31">
        <v>0.8</v>
      </c>
      <c r="J252" s="29">
        <v>0.9</v>
      </c>
      <c r="K252" s="22">
        <v>0</v>
      </c>
      <c r="L252" s="85">
        <f t="shared" si="3"/>
        <v>45367.23</v>
      </c>
      <c r="N252" s="26"/>
      <c r="O252" s="26"/>
      <c r="P252" s="26"/>
      <c r="Q252" s="28"/>
    </row>
    <row r="253" spans="1:17" s="21" customFormat="1" ht="15.75" x14ac:dyDescent="0.25">
      <c r="A253" s="66">
        <v>246</v>
      </c>
      <c r="B253" s="66" t="s">
        <v>549</v>
      </c>
      <c r="C253" s="19" t="s">
        <v>550</v>
      </c>
      <c r="D253" s="20" t="s">
        <v>524</v>
      </c>
      <c r="E253" s="9">
        <v>51453.1</v>
      </c>
      <c r="F253" s="9">
        <v>32120.12</v>
      </c>
      <c r="G253" s="66">
        <v>1.006</v>
      </c>
      <c r="H253" s="9">
        <v>2.14</v>
      </c>
      <c r="I253" s="31">
        <v>0.8</v>
      </c>
      <c r="J253" s="29">
        <v>0.9</v>
      </c>
      <c r="K253" s="22">
        <v>0</v>
      </c>
      <c r="L253" s="85">
        <f t="shared" si="3"/>
        <v>49787.62</v>
      </c>
      <c r="N253" s="26"/>
      <c r="O253" s="26"/>
      <c r="P253" s="26"/>
      <c r="Q253" s="28"/>
    </row>
    <row r="254" spans="1:17" s="21" customFormat="1" ht="15.75" x14ac:dyDescent="0.25">
      <c r="A254" s="66">
        <v>247</v>
      </c>
      <c r="B254" s="66" t="s">
        <v>551</v>
      </c>
      <c r="C254" s="19" t="s">
        <v>552</v>
      </c>
      <c r="D254" s="20" t="s">
        <v>524</v>
      </c>
      <c r="E254" s="9">
        <v>51453.1</v>
      </c>
      <c r="F254" s="9">
        <v>32120.12</v>
      </c>
      <c r="G254" s="66">
        <v>1.006</v>
      </c>
      <c r="H254" s="9">
        <v>4.13</v>
      </c>
      <c r="I254" s="31">
        <v>0.8</v>
      </c>
      <c r="J254" s="29">
        <v>1</v>
      </c>
      <c r="K254" s="22">
        <v>0</v>
      </c>
      <c r="L254" s="85">
        <f t="shared" si="3"/>
        <v>106761.63</v>
      </c>
      <c r="N254" s="26"/>
      <c r="O254" s="26"/>
      <c r="P254" s="26"/>
      <c r="Q254" s="28"/>
    </row>
    <row r="255" spans="1:17" s="21" customFormat="1" ht="15.75" x14ac:dyDescent="0.25">
      <c r="A255" s="66">
        <v>248</v>
      </c>
      <c r="B255" s="66" t="s">
        <v>553</v>
      </c>
      <c r="C255" s="19" t="s">
        <v>554</v>
      </c>
      <c r="D255" s="20" t="s">
        <v>555</v>
      </c>
      <c r="E255" s="9">
        <v>51453.1</v>
      </c>
      <c r="F255" s="9">
        <v>32120.12</v>
      </c>
      <c r="G255" s="66">
        <v>1.006</v>
      </c>
      <c r="H255" s="9">
        <v>0.61</v>
      </c>
      <c r="I255" s="31">
        <v>1</v>
      </c>
      <c r="J255" s="29">
        <v>0.9</v>
      </c>
      <c r="K255" s="22">
        <v>0</v>
      </c>
      <c r="L255" s="85">
        <f t="shared" si="3"/>
        <v>17739.75</v>
      </c>
      <c r="N255" s="26"/>
      <c r="O255" s="26"/>
      <c r="P255" s="26"/>
      <c r="Q255" s="28"/>
    </row>
    <row r="256" spans="1:17" s="21" customFormat="1" ht="15.75" x14ac:dyDescent="0.25">
      <c r="A256" s="66">
        <v>249</v>
      </c>
      <c r="B256" s="66" t="s">
        <v>556</v>
      </c>
      <c r="C256" s="19" t="s">
        <v>557</v>
      </c>
      <c r="D256" s="20" t="s">
        <v>555</v>
      </c>
      <c r="E256" s="9">
        <v>51453.1</v>
      </c>
      <c r="F256" s="9">
        <v>32120.12</v>
      </c>
      <c r="G256" s="66">
        <v>1.006</v>
      </c>
      <c r="H256" s="9">
        <v>0.55000000000000004</v>
      </c>
      <c r="I256" s="31">
        <v>1</v>
      </c>
      <c r="J256" s="29">
        <v>1</v>
      </c>
      <c r="K256" s="22">
        <v>0</v>
      </c>
      <c r="L256" s="85">
        <f t="shared" si="3"/>
        <v>17772.060000000001</v>
      </c>
      <c r="N256" s="26"/>
      <c r="O256" s="26"/>
      <c r="P256" s="26"/>
      <c r="Q256" s="28"/>
    </row>
    <row r="257" spans="1:17" s="21" customFormat="1" ht="15.75" x14ac:dyDescent="0.25">
      <c r="A257" s="66">
        <v>250</v>
      </c>
      <c r="B257" s="66" t="s">
        <v>558</v>
      </c>
      <c r="C257" s="19" t="s">
        <v>559</v>
      </c>
      <c r="D257" s="20" t="s">
        <v>555</v>
      </c>
      <c r="E257" s="9">
        <v>51453.1</v>
      </c>
      <c r="F257" s="9">
        <v>32120.12</v>
      </c>
      <c r="G257" s="66">
        <v>1.006</v>
      </c>
      <c r="H257" s="9">
        <v>0.71</v>
      </c>
      <c r="I257" s="31">
        <v>0.80001100000000003</v>
      </c>
      <c r="J257" s="29">
        <v>0.9</v>
      </c>
      <c r="K257" s="22">
        <v>0</v>
      </c>
      <c r="L257" s="85">
        <f t="shared" si="3"/>
        <v>16518.55</v>
      </c>
      <c r="N257" s="26"/>
      <c r="O257" s="26"/>
      <c r="P257" s="26"/>
      <c r="Q257" s="28"/>
    </row>
    <row r="258" spans="1:17" s="21" customFormat="1" ht="15.75" x14ac:dyDescent="0.25">
      <c r="A258" s="66">
        <v>251</v>
      </c>
      <c r="B258" s="66" t="s">
        <v>560</v>
      </c>
      <c r="C258" s="19" t="s">
        <v>561</v>
      </c>
      <c r="D258" s="20" t="s">
        <v>555</v>
      </c>
      <c r="E258" s="9">
        <v>51453.1</v>
      </c>
      <c r="F258" s="9">
        <v>32120.12</v>
      </c>
      <c r="G258" s="66">
        <v>1.006</v>
      </c>
      <c r="H258" s="9">
        <v>1.38</v>
      </c>
      <c r="I258" s="31">
        <v>1</v>
      </c>
      <c r="J258" s="29">
        <v>0.9</v>
      </c>
      <c r="K258" s="22">
        <v>0</v>
      </c>
      <c r="L258" s="85">
        <f t="shared" si="3"/>
        <v>40132.550000000003</v>
      </c>
      <c r="N258" s="26"/>
      <c r="O258" s="26"/>
      <c r="P258" s="26"/>
      <c r="Q258" s="28"/>
    </row>
    <row r="259" spans="1:17" s="21" customFormat="1" ht="15.75" x14ac:dyDescent="0.25">
      <c r="A259" s="66">
        <v>252</v>
      </c>
      <c r="B259" s="66" t="s">
        <v>562</v>
      </c>
      <c r="C259" s="19" t="s">
        <v>563</v>
      </c>
      <c r="D259" s="20" t="s">
        <v>555</v>
      </c>
      <c r="E259" s="9">
        <v>51453.1</v>
      </c>
      <c r="F259" s="9">
        <v>32120.12</v>
      </c>
      <c r="G259" s="66">
        <v>1.006</v>
      </c>
      <c r="H259" s="9">
        <v>2.41</v>
      </c>
      <c r="I259" s="31">
        <v>0.8</v>
      </c>
      <c r="J259" s="29">
        <v>0.9</v>
      </c>
      <c r="K259" s="22">
        <v>0</v>
      </c>
      <c r="L259" s="85">
        <f t="shared" si="3"/>
        <v>56069.24</v>
      </c>
      <c r="N259" s="26"/>
      <c r="O259" s="26"/>
      <c r="P259" s="26"/>
      <c r="Q259" s="28"/>
    </row>
    <row r="260" spans="1:17" s="21" customFormat="1" ht="15.75" x14ac:dyDescent="0.25">
      <c r="A260" s="66">
        <v>253</v>
      </c>
      <c r="B260" s="66" t="s">
        <v>564</v>
      </c>
      <c r="C260" s="19" t="s">
        <v>565</v>
      </c>
      <c r="D260" s="20" t="s">
        <v>555</v>
      </c>
      <c r="E260" s="9">
        <v>51453.1</v>
      </c>
      <c r="F260" s="9">
        <v>32120.12</v>
      </c>
      <c r="G260" s="66">
        <v>1.006</v>
      </c>
      <c r="H260" s="9">
        <v>1.43</v>
      </c>
      <c r="I260" s="31">
        <v>0.8</v>
      </c>
      <c r="J260" s="29">
        <v>0.9</v>
      </c>
      <c r="K260" s="22">
        <v>0</v>
      </c>
      <c r="L260" s="85">
        <f t="shared" si="3"/>
        <v>33269.300000000003</v>
      </c>
      <c r="N260" s="26"/>
      <c r="O260" s="26"/>
      <c r="P260" s="26"/>
      <c r="Q260" s="28"/>
    </row>
    <row r="261" spans="1:17" s="21" customFormat="1" ht="15.75" x14ac:dyDescent="0.25">
      <c r="A261" s="66">
        <v>254</v>
      </c>
      <c r="B261" s="66" t="s">
        <v>566</v>
      </c>
      <c r="C261" s="19" t="s">
        <v>567</v>
      </c>
      <c r="D261" s="20" t="s">
        <v>555</v>
      </c>
      <c r="E261" s="9">
        <v>51453.1</v>
      </c>
      <c r="F261" s="9">
        <v>32120.12</v>
      </c>
      <c r="G261" s="66">
        <v>1.006</v>
      </c>
      <c r="H261" s="9">
        <v>1.83</v>
      </c>
      <c r="I261" s="31">
        <v>0.8</v>
      </c>
      <c r="J261" s="29">
        <v>0.9</v>
      </c>
      <c r="K261" s="22">
        <v>0</v>
      </c>
      <c r="L261" s="85">
        <f t="shared" si="3"/>
        <v>42575.4</v>
      </c>
      <c r="N261" s="26"/>
      <c r="O261" s="26"/>
      <c r="P261" s="26"/>
      <c r="Q261" s="28"/>
    </row>
    <row r="262" spans="1:17" s="21" customFormat="1" ht="15.75" x14ac:dyDescent="0.25">
      <c r="A262" s="66">
        <v>255</v>
      </c>
      <c r="B262" s="66" t="s">
        <v>568</v>
      </c>
      <c r="C262" s="19" t="s">
        <v>569</v>
      </c>
      <c r="D262" s="20" t="s">
        <v>555</v>
      </c>
      <c r="E262" s="9">
        <v>51453.1</v>
      </c>
      <c r="F262" s="9">
        <v>32120.12</v>
      </c>
      <c r="G262" s="66">
        <v>1.006</v>
      </c>
      <c r="H262" s="9">
        <v>2.16</v>
      </c>
      <c r="I262" s="31">
        <v>0.8</v>
      </c>
      <c r="J262" s="29">
        <v>0.9</v>
      </c>
      <c r="K262" s="22">
        <v>0</v>
      </c>
      <c r="L262" s="85">
        <f t="shared" si="3"/>
        <v>50252.93</v>
      </c>
      <c r="N262" s="26"/>
      <c r="O262" s="26"/>
      <c r="P262" s="26"/>
      <c r="Q262" s="28"/>
    </row>
    <row r="263" spans="1:17" s="21" customFormat="1" ht="15.75" x14ac:dyDescent="0.25">
      <c r="A263" s="66">
        <v>256</v>
      </c>
      <c r="B263" s="66" t="s">
        <v>570</v>
      </c>
      <c r="C263" s="19" t="s">
        <v>571</v>
      </c>
      <c r="D263" s="20" t="s">
        <v>555</v>
      </c>
      <c r="E263" s="9">
        <v>51453.1</v>
      </c>
      <c r="F263" s="9">
        <v>32120.12</v>
      </c>
      <c r="G263" s="66">
        <v>1.006</v>
      </c>
      <c r="H263" s="9">
        <v>1.81</v>
      </c>
      <c r="I263" s="31">
        <v>0.8</v>
      </c>
      <c r="J263" s="29">
        <v>1</v>
      </c>
      <c r="K263" s="22">
        <v>0</v>
      </c>
      <c r="L263" s="85">
        <f t="shared" si="3"/>
        <v>46788.99</v>
      </c>
      <c r="N263" s="26"/>
      <c r="O263" s="26"/>
      <c r="P263" s="26"/>
      <c r="Q263" s="28"/>
    </row>
    <row r="264" spans="1:17" s="21" customFormat="1" ht="15.75" x14ac:dyDescent="0.25">
      <c r="A264" s="66">
        <v>257</v>
      </c>
      <c r="B264" s="66" t="s">
        <v>572</v>
      </c>
      <c r="C264" s="19" t="s">
        <v>573</v>
      </c>
      <c r="D264" s="20" t="s">
        <v>555</v>
      </c>
      <c r="E264" s="9">
        <v>51453.1</v>
      </c>
      <c r="F264" s="9">
        <v>32120.12</v>
      </c>
      <c r="G264" s="66">
        <v>1.006</v>
      </c>
      <c r="H264" s="9">
        <v>2.67</v>
      </c>
      <c r="I264" s="31">
        <v>0.8</v>
      </c>
      <c r="J264" s="29">
        <v>1</v>
      </c>
      <c r="K264" s="22">
        <v>0</v>
      </c>
      <c r="L264" s="85">
        <f t="shared" ref="L264:L327" si="4">ROUND(F264*(G264*H264*I264*J264+K264),2)</f>
        <v>69020.23</v>
      </c>
      <c r="N264" s="26"/>
      <c r="O264" s="26"/>
      <c r="P264" s="26"/>
      <c r="Q264" s="28"/>
    </row>
    <row r="265" spans="1:17" s="21" customFormat="1" ht="31.5" x14ac:dyDescent="0.25">
      <c r="A265" s="66">
        <v>258</v>
      </c>
      <c r="B265" s="66" t="s">
        <v>574</v>
      </c>
      <c r="C265" s="19" t="s">
        <v>575</v>
      </c>
      <c r="D265" s="20" t="s">
        <v>555</v>
      </c>
      <c r="E265" s="9">
        <v>51453.1</v>
      </c>
      <c r="F265" s="9">
        <v>32120.12</v>
      </c>
      <c r="G265" s="66">
        <v>1.006</v>
      </c>
      <c r="H265" s="9">
        <v>0.73</v>
      </c>
      <c r="I265" s="31">
        <v>1</v>
      </c>
      <c r="J265" s="29">
        <v>0.9</v>
      </c>
      <c r="K265" s="22">
        <v>0</v>
      </c>
      <c r="L265" s="85">
        <f t="shared" si="4"/>
        <v>21229.54</v>
      </c>
      <c r="N265" s="26"/>
      <c r="O265" s="26"/>
      <c r="P265" s="26"/>
      <c r="Q265" s="28"/>
    </row>
    <row r="266" spans="1:17" s="21" customFormat="1" ht="15.75" x14ac:dyDescent="0.25">
      <c r="A266" s="66">
        <v>259</v>
      </c>
      <c r="B266" s="66" t="s">
        <v>576</v>
      </c>
      <c r="C266" s="19" t="s">
        <v>577</v>
      </c>
      <c r="D266" s="20" t="s">
        <v>555</v>
      </c>
      <c r="E266" s="9">
        <v>51453.1</v>
      </c>
      <c r="F266" s="9">
        <v>32120.12</v>
      </c>
      <c r="G266" s="66">
        <v>1.006</v>
      </c>
      <c r="H266" s="9">
        <v>0.76</v>
      </c>
      <c r="I266" s="31">
        <v>1</v>
      </c>
      <c r="J266" s="29">
        <v>1</v>
      </c>
      <c r="K266" s="22">
        <v>0</v>
      </c>
      <c r="L266" s="85">
        <f t="shared" si="4"/>
        <v>24557.759999999998</v>
      </c>
      <c r="N266" s="26"/>
      <c r="O266" s="26"/>
      <c r="P266" s="26"/>
      <c r="Q266" s="28"/>
    </row>
    <row r="267" spans="1:17" s="21" customFormat="1" ht="15.75" x14ac:dyDescent="0.25">
      <c r="A267" s="66">
        <v>260</v>
      </c>
      <c r="B267" s="66" t="s">
        <v>578</v>
      </c>
      <c r="C267" s="19" t="s">
        <v>579</v>
      </c>
      <c r="D267" s="20" t="s">
        <v>555</v>
      </c>
      <c r="E267" s="9">
        <v>51453.1</v>
      </c>
      <c r="F267" s="9">
        <v>32120.12</v>
      </c>
      <c r="G267" s="66">
        <v>1.006</v>
      </c>
      <c r="H267" s="9">
        <v>2.42</v>
      </c>
      <c r="I267" s="31">
        <v>0.8</v>
      </c>
      <c r="J267" s="29">
        <v>0.9</v>
      </c>
      <c r="K267" s="22">
        <v>0</v>
      </c>
      <c r="L267" s="85">
        <f t="shared" si="4"/>
        <v>56301.89</v>
      </c>
      <c r="N267" s="26"/>
      <c r="O267" s="26"/>
      <c r="P267" s="26"/>
      <c r="Q267" s="28"/>
    </row>
    <row r="268" spans="1:17" s="21" customFormat="1" ht="15.75" x14ac:dyDescent="0.25">
      <c r="A268" s="66">
        <v>261</v>
      </c>
      <c r="B268" s="66" t="s">
        <v>580</v>
      </c>
      <c r="C268" s="19" t="s">
        <v>581</v>
      </c>
      <c r="D268" s="20" t="s">
        <v>555</v>
      </c>
      <c r="E268" s="9">
        <v>51453.1</v>
      </c>
      <c r="F268" s="9">
        <v>32120.12</v>
      </c>
      <c r="G268" s="66">
        <v>1.006</v>
      </c>
      <c r="H268" s="9">
        <v>3.51</v>
      </c>
      <c r="I268" s="31">
        <v>0.8</v>
      </c>
      <c r="J268" s="29">
        <v>0.9</v>
      </c>
      <c r="K268" s="22">
        <v>0</v>
      </c>
      <c r="L268" s="85">
        <f t="shared" si="4"/>
        <v>81661.009999999995</v>
      </c>
      <c r="N268" s="26"/>
      <c r="O268" s="26"/>
      <c r="P268" s="26"/>
      <c r="Q268" s="28"/>
    </row>
    <row r="269" spans="1:17" s="21" customFormat="1" ht="15.75" x14ac:dyDescent="0.25">
      <c r="A269" s="66">
        <v>262</v>
      </c>
      <c r="B269" s="66" t="s">
        <v>582</v>
      </c>
      <c r="C269" s="19" t="s">
        <v>583</v>
      </c>
      <c r="D269" s="20" t="s">
        <v>555</v>
      </c>
      <c r="E269" s="9">
        <v>51453.1</v>
      </c>
      <c r="F269" s="9">
        <v>32120.12</v>
      </c>
      <c r="G269" s="66">
        <v>1.006</v>
      </c>
      <c r="H269" s="9">
        <v>4.0199999999999996</v>
      </c>
      <c r="I269" s="31">
        <v>0.8</v>
      </c>
      <c r="J269" s="29">
        <v>0.9</v>
      </c>
      <c r="K269" s="22">
        <v>0</v>
      </c>
      <c r="L269" s="85">
        <f t="shared" si="4"/>
        <v>93526.29</v>
      </c>
      <c r="N269" s="26"/>
      <c r="O269" s="26"/>
      <c r="P269" s="26"/>
      <c r="Q269" s="28"/>
    </row>
    <row r="270" spans="1:17" s="21" customFormat="1" ht="15.75" x14ac:dyDescent="0.25">
      <c r="A270" s="66">
        <v>263</v>
      </c>
      <c r="B270" s="66" t="s">
        <v>584</v>
      </c>
      <c r="C270" s="19" t="s">
        <v>585</v>
      </c>
      <c r="D270" s="20" t="s">
        <v>555</v>
      </c>
      <c r="E270" s="9">
        <v>51453.1</v>
      </c>
      <c r="F270" s="9">
        <v>32120.12</v>
      </c>
      <c r="G270" s="66">
        <v>1.006</v>
      </c>
      <c r="H270" s="9">
        <v>0.84</v>
      </c>
      <c r="I270" s="31">
        <v>0.8</v>
      </c>
      <c r="J270" s="29">
        <v>0.9</v>
      </c>
      <c r="K270" s="22">
        <v>0</v>
      </c>
      <c r="L270" s="85">
        <f t="shared" si="4"/>
        <v>19542.810000000001</v>
      </c>
      <c r="N270" s="26"/>
      <c r="O270" s="26"/>
      <c r="P270" s="26"/>
      <c r="Q270" s="28"/>
    </row>
    <row r="271" spans="1:17" s="21" customFormat="1" ht="31.5" x14ac:dyDescent="0.25">
      <c r="A271" s="66">
        <v>264</v>
      </c>
      <c r="B271" s="66" t="s">
        <v>586</v>
      </c>
      <c r="C271" s="19" t="s">
        <v>587</v>
      </c>
      <c r="D271" s="20" t="s">
        <v>555</v>
      </c>
      <c r="E271" s="9">
        <v>51453.1</v>
      </c>
      <c r="F271" s="9">
        <v>32120.12</v>
      </c>
      <c r="G271" s="66">
        <v>1.006</v>
      </c>
      <c r="H271" s="9">
        <v>0.5</v>
      </c>
      <c r="I271" s="31">
        <v>0.8</v>
      </c>
      <c r="J271" s="29">
        <v>0.9</v>
      </c>
      <c r="K271" s="22">
        <v>0</v>
      </c>
      <c r="L271" s="85">
        <f t="shared" si="4"/>
        <v>11632.62</v>
      </c>
      <c r="N271" s="26"/>
      <c r="O271" s="26"/>
      <c r="P271" s="26"/>
      <c r="Q271" s="28"/>
    </row>
    <row r="272" spans="1:17" s="21" customFormat="1" ht="15.75" x14ac:dyDescent="0.25">
      <c r="A272" s="66">
        <v>265</v>
      </c>
      <c r="B272" s="66" t="s">
        <v>588</v>
      </c>
      <c r="C272" s="19" t="s">
        <v>589</v>
      </c>
      <c r="D272" s="20" t="s">
        <v>555</v>
      </c>
      <c r="E272" s="9">
        <v>51453.1</v>
      </c>
      <c r="F272" s="9">
        <v>32120.12</v>
      </c>
      <c r="G272" s="66">
        <v>1.006</v>
      </c>
      <c r="H272" s="9">
        <v>0.37</v>
      </c>
      <c r="I272" s="31">
        <v>1</v>
      </c>
      <c r="J272" s="29">
        <v>1</v>
      </c>
      <c r="K272" s="22">
        <v>0</v>
      </c>
      <c r="L272" s="85">
        <f t="shared" si="4"/>
        <v>11955.75</v>
      </c>
      <c r="N272" s="26"/>
      <c r="O272" s="26"/>
      <c r="P272" s="26"/>
      <c r="Q272" s="28"/>
    </row>
    <row r="273" spans="1:17" s="21" customFormat="1" ht="15.75" x14ac:dyDescent="0.25">
      <c r="A273" s="66">
        <v>266</v>
      </c>
      <c r="B273" s="66" t="s">
        <v>590</v>
      </c>
      <c r="C273" s="19" t="s">
        <v>591</v>
      </c>
      <c r="D273" s="20" t="s">
        <v>555</v>
      </c>
      <c r="E273" s="9">
        <v>51453.1</v>
      </c>
      <c r="F273" s="9">
        <v>32120.12</v>
      </c>
      <c r="G273" s="66">
        <v>1.006</v>
      </c>
      <c r="H273" s="9">
        <v>1.19</v>
      </c>
      <c r="I273" s="31">
        <v>0.8</v>
      </c>
      <c r="J273" s="29">
        <v>0.9</v>
      </c>
      <c r="K273" s="22">
        <v>0</v>
      </c>
      <c r="L273" s="85">
        <f t="shared" si="4"/>
        <v>27685.64</v>
      </c>
      <c r="N273" s="26"/>
      <c r="O273" s="26"/>
      <c r="P273" s="26"/>
      <c r="Q273" s="28"/>
    </row>
    <row r="274" spans="1:17" s="21" customFormat="1" ht="15.75" x14ac:dyDescent="0.25">
      <c r="A274" s="66">
        <v>267</v>
      </c>
      <c r="B274" s="66" t="s">
        <v>592</v>
      </c>
      <c r="C274" s="19" t="s">
        <v>593</v>
      </c>
      <c r="D274" s="20" t="s">
        <v>594</v>
      </c>
      <c r="E274" s="9">
        <v>51453.1</v>
      </c>
      <c r="F274" s="9">
        <v>32120.12</v>
      </c>
      <c r="G274" s="66">
        <v>1.006</v>
      </c>
      <c r="H274" s="9">
        <v>1.1499999999999999</v>
      </c>
      <c r="I274" s="31">
        <v>0.8</v>
      </c>
      <c r="J274" s="29">
        <v>0.9</v>
      </c>
      <c r="K274" s="22">
        <v>0</v>
      </c>
      <c r="L274" s="85">
        <f t="shared" si="4"/>
        <v>26755.03</v>
      </c>
      <c r="N274" s="26"/>
      <c r="O274" s="26"/>
      <c r="P274" s="26"/>
      <c r="Q274" s="28"/>
    </row>
    <row r="275" spans="1:17" s="21" customFormat="1" ht="15.75" x14ac:dyDescent="0.25">
      <c r="A275" s="66">
        <v>268</v>
      </c>
      <c r="B275" s="66" t="s">
        <v>595</v>
      </c>
      <c r="C275" s="19" t="s">
        <v>596</v>
      </c>
      <c r="D275" s="20" t="s">
        <v>594</v>
      </c>
      <c r="E275" s="9">
        <v>51453.1</v>
      </c>
      <c r="F275" s="9">
        <v>32120.12</v>
      </c>
      <c r="G275" s="66">
        <v>1.006</v>
      </c>
      <c r="H275" s="9">
        <v>1.43</v>
      </c>
      <c r="I275" s="31">
        <v>0.80001100000000003</v>
      </c>
      <c r="J275" s="29">
        <v>0.9</v>
      </c>
      <c r="K275" s="22">
        <v>0</v>
      </c>
      <c r="L275" s="85">
        <f t="shared" si="4"/>
        <v>33269.760000000002</v>
      </c>
      <c r="N275" s="26"/>
      <c r="O275" s="26"/>
      <c r="P275" s="26"/>
      <c r="Q275" s="28"/>
    </row>
    <row r="276" spans="1:17" s="21" customFormat="1" ht="15.75" x14ac:dyDescent="0.25">
      <c r="A276" s="66">
        <v>269</v>
      </c>
      <c r="B276" s="66" t="s">
        <v>597</v>
      </c>
      <c r="C276" s="19" t="s">
        <v>598</v>
      </c>
      <c r="D276" s="20" t="s">
        <v>594</v>
      </c>
      <c r="E276" s="9">
        <v>51453.1</v>
      </c>
      <c r="F276" s="9">
        <v>32120.12</v>
      </c>
      <c r="G276" s="66">
        <v>1.006</v>
      </c>
      <c r="H276" s="9">
        <v>3</v>
      </c>
      <c r="I276" s="31">
        <v>0.8</v>
      </c>
      <c r="J276" s="29">
        <v>0.9</v>
      </c>
      <c r="K276" s="22">
        <v>0</v>
      </c>
      <c r="L276" s="85">
        <f t="shared" si="4"/>
        <v>69795.740000000005</v>
      </c>
      <c r="N276" s="26"/>
      <c r="O276" s="26"/>
      <c r="P276" s="26"/>
      <c r="Q276" s="28"/>
    </row>
    <row r="277" spans="1:17" s="21" customFormat="1" ht="15.75" x14ac:dyDescent="0.25">
      <c r="A277" s="66">
        <v>270</v>
      </c>
      <c r="B277" s="66" t="s">
        <v>599</v>
      </c>
      <c r="C277" s="19" t="s">
        <v>600</v>
      </c>
      <c r="D277" s="20" t="s">
        <v>594</v>
      </c>
      <c r="E277" s="9">
        <v>51453.1</v>
      </c>
      <c r="F277" s="9">
        <v>32120.12</v>
      </c>
      <c r="G277" s="66">
        <v>1.006</v>
      </c>
      <c r="H277" s="9">
        <v>4.3</v>
      </c>
      <c r="I277" s="31">
        <v>1</v>
      </c>
      <c r="J277" s="29">
        <v>1</v>
      </c>
      <c r="K277" s="22">
        <v>0</v>
      </c>
      <c r="L277" s="85">
        <f t="shared" si="4"/>
        <v>138945.22</v>
      </c>
      <c r="N277" s="26"/>
      <c r="O277" s="26"/>
      <c r="P277" s="26"/>
      <c r="Q277" s="28"/>
    </row>
    <row r="278" spans="1:17" s="21" customFormat="1" ht="15.75" x14ac:dyDescent="0.25">
      <c r="A278" s="66">
        <v>271</v>
      </c>
      <c r="B278" s="66" t="s">
        <v>601</v>
      </c>
      <c r="C278" s="19" t="s">
        <v>602</v>
      </c>
      <c r="D278" s="20" t="s">
        <v>594</v>
      </c>
      <c r="E278" s="9">
        <v>51453.1</v>
      </c>
      <c r="F278" s="9">
        <v>32120.12</v>
      </c>
      <c r="G278" s="66">
        <v>1.006</v>
      </c>
      <c r="H278" s="9">
        <v>2.42</v>
      </c>
      <c r="I278" s="31">
        <v>0.8</v>
      </c>
      <c r="J278" s="29">
        <v>0.9</v>
      </c>
      <c r="K278" s="22">
        <v>0</v>
      </c>
      <c r="L278" s="85">
        <f t="shared" si="4"/>
        <v>56301.89</v>
      </c>
      <c r="N278" s="26"/>
      <c r="O278" s="26"/>
      <c r="P278" s="26"/>
      <c r="Q278" s="28"/>
    </row>
    <row r="279" spans="1:17" s="21" customFormat="1" ht="15.75" x14ac:dyDescent="0.25">
      <c r="A279" s="66">
        <v>272</v>
      </c>
      <c r="B279" s="66" t="s">
        <v>603</v>
      </c>
      <c r="C279" s="19" t="s">
        <v>604</v>
      </c>
      <c r="D279" s="20" t="s">
        <v>594</v>
      </c>
      <c r="E279" s="9">
        <v>51453.1</v>
      </c>
      <c r="F279" s="9">
        <v>32120.12</v>
      </c>
      <c r="G279" s="66">
        <v>1.006</v>
      </c>
      <c r="H279" s="9">
        <v>2.69</v>
      </c>
      <c r="I279" s="31">
        <v>0.8</v>
      </c>
      <c r="J279" s="29">
        <v>0.9</v>
      </c>
      <c r="K279" s="22">
        <v>0</v>
      </c>
      <c r="L279" s="85">
        <f t="shared" si="4"/>
        <v>62583.51</v>
      </c>
      <c r="N279" s="26"/>
      <c r="O279" s="26"/>
      <c r="P279" s="26"/>
      <c r="Q279" s="28"/>
    </row>
    <row r="280" spans="1:17" s="21" customFormat="1" ht="15.75" x14ac:dyDescent="0.25">
      <c r="A280" s="66">
        <v>273</v>
      </c>
      <c r="B280" s="66" t="s">
        <v>605</v>
      </c>
      <c r="C280" s="19" t="s">
        <v>606</v>
      </c>
      <c r="D280" s="20" t="s">
        <v>594</v>
      </c>
      <c r="E280" s="9">
        <v>51453.1</v>
      </c>
      <c r="F280" s="9">
        <v>32120.12</v>
      </c>
      <c r="G280" s="66">
        <v>1.006</v>
      </c>
      <c r="H280" s="9">
        <v>4.12</v>
      </c>
      <c r="I280" s="31">
        <v>0.8</v>
      </c>
      <c r="J280" s="29">
        <v>0.9</v>
      </c>
      <c r="K280" s="22">
        <v>0</v>
      </c>
      <c r="L280" s="85">
        <f t="shared" si="4"/>
        <v>95852.81</v>
      </c>
      <c r="N280" s="26"/>
      <c r="O280" s="26"/>
      <c r="P280" s="26"/>
      <c r="Q280" s="28"/>
    </row>
    <row r="281" spans="1:17" s="21" customFormat="1" ht="15.75" x14ac:dyDescent="0.25">
      <c r="A281" s="66">
        <v>274</v>
      </c>
      <c r="B281" s="66" t="s">
        <v>607</v>
      </c>
      <c r="C281" s="19" t="s">
        <v>608</v>
      </c>
      <c r="D281" s="20" t="s">
        <v>594</v>
      </c>
      <c r="E281" s="9">
        <v>51453.1</v>
      </c>
      <c r="F281" s="9">
        <v>32120.12</v>
      </c>
      <c r="G281" s="66">
        <v>1.006</v>
      </c>
      <c r="H281" s="9">
        <v>1.1599999999999999</v>
      </c>
      <c r="I281" s="31">
        <v>0.8</v>
      </c>
      <c r="J281" s="29">
        <v>0.9</v>
      </c>
      <c r="K281" s="22">
        <v>0</v>
      </c>
      <c r="L281" s="85">
        <f t="shared" si="4"/>
        <v>26987.68</v>
      </c>
      <c r="N281" s="26"/>
      <c r="O281" s="26"/>
      <c r="P281" s="26"/>
      <c r="Q281" s="28"/>
    </row>
    <row r="282" spans="1:17" s="21" customFormat="1" ht="15.75" x14ac:dyDescent="0.25">
      <c r="A282" s="66">
        <v>275</v>
      </c>
      <c r="B282" s="66" t="s">
        <v>609</v>
      </c>
      <c r="C282" s="19" t="s">
        <v>610</v>
      </c>
      <c r="D282" s="20" t="s">
        <v>594</v>
      </c>
      <c r="E282" s="9">
        <v>51453.1</v>
      </c>
      <c r="F282" s="9">
        <v>32120.12</v>
      </c>
      <c r="G282" s="66">
        <v>1.006</v>
      </c>
      <c r="H282" s="9">
        <v>1.95</v>
      </c>
      <c r="I282" s="31">
        <v>0.8</v>
      </c>
      <c r="J282" s="29">
        <v>0.9</v>
      </c>
      <c r="K282" s="22">
        <v>0</v>
      </c>
      <c r="L282" s="85">
        <f t="shared" si="4"/>
        <v>45367.23</v>
      </c>
      <c r="N282" s="26"/>
      <c r="O282" s="26"/>
      <c r="P282" s="26"/>
      <c r="Q282" s="28"/>
    </row>
    <row r="283" spans="1:17" s="21" customFormat="1" ht="15.75" x14ac:dyDescent="0.25">
      <c r="A283" s="66">
        <v>276</v>
      </c>
      <c r="B283" s="66" t="s">
        <v>611</v>
      </c>
      <c r="C283" s="19" t="s">
        <v>612</v>
      </c>
      <c r="D283" s="20" t="s">
        <v>594</v>
      </c>
      <c r="E283" s="9">
        <v>51453.1</v>
      </c>
      <c r="F283" s="9">
        <v>32120.12</v>
      </c>
      <c r="G283" s="66">
        <v>1.006</v>
      </c>
      <c r="H283" s="9">
        <v>2.46</v>
      </c>
      <c r="I283" s="31">
        <v>0.8</v>
      </c>
      <c r="J283" s="29">
        <v>1</v>
      </c>
      <c r="K283" s="22">
        <v>0</v>
      </c>
      <c r="L283" s="85">
        <f t="shared" si="4"/>
        <v>63591.67</v>
      </c>
      <c r="N283" s="26"/>
      <c r="O283" s="26"/>
      <c r="P283" s="26"/>
      <c r="Q283" s="28"/>
    </row>
    <row r="284" spans="1:17" s="21" customFormat="1" ht="15.75" x14ac:dyDescent="0.25">
      <c r="A284" s="66">
        <v>277</v>
      </c>
      <c r="B284" s="66" t="s">
        <v>613</v>
      </c>
      <c r="C284" s="19" t="s">
        <v>901</v>
      </c>
      <c r="D284" s="20" t="s">
        <v>594</v>
      </c>
      <c r="E284" s="9">
        <v>51453.1</v>
      </c>
      <c r="F284" s="9">
        <v>32120.12</v>
      </c>
      <c r="G284" s="66">
        <v>1.006</v>
      </c>
      <c r="H284" s="9">
        <v>0.73</v>
      </c>
      <c r="I284" s="31">
        <v>0.8</v>
      </c>
      <c r="J284" s="29">
        <v>1</v>
      </c>
      <c r="K284" s="22">
        <v>0</v>
      </c>
      <c r="L284" s="85">
        <f t="shared" si="4"/>
        <v>18870.7</v>
      </c>
      <c r="N284" s="26"/>
      <c r="O284" s="26"/>
      <c r="P284" s="26"/>
      <c r="Q284" s="28"/>
    </row>
    <row r="285" spans="1:17" s="21" customFormat="1" ht="15.75" x14ac:dyDescent="0.25">
      <c r="A285" s="66">
        <v>278</v>
      </c>
      <c r="B285" s="66" t="s">
        <v>614</v>
      </c>
      <c r="C285" s="19" t="s">
        <v>615</v>
      </c>
      <c r="D285" s="20" t="s">
        <v>594</v>
      </c>
      <c r="E285" s="9">
        <v>51453.1</v>
      </c>
      <c r="F285" s="9">
        <v>32120.12</v>
      </c>
      <c r="G285" s="66">
        <v>1.006</v>
      </c>
      <c r="H285" s="9">
        <v>0.86</v>
      </c>
      <c r="I285" s="31">
        <v>0.8</v>
      </c>
      <c r="J285" s="29">
        <v>1</v>
      </c>
      <c r="K285" s="22">
        <v>0</v>
      </c>
      <c r="L285" s="85">
        <f t="shared" si="4"/>
        <v>22231.23</v>
      </c>
      <c r="N285" s="26"/>
      <c r="O285" s="26"/>
      <c r="P285" s="26"/>
      <c r="Q285" s="28"/>
    </row>
    <row r="286" spans="1:17" s="21" customFormat="1" ht="15.75" x14ac:dyDescent="0.25">
      <c r="A286" s="66">
        <v>279</v>
      </c>
      <c r="B286" s="66" t="s">
        <v>616</v>
      </c>
      <c r="C286" s="19" t="s">
        <v>617</v>
      </c>
      <c r="D286" s="20" t="s">
        <v>594</v>
      </c>
      <c r="E286" s="9">
        <v>51453.1</v>
      </c>
      <c r="F286" s="9">
        <v>32120.12</v>
      </c>
      <c r="G286" s="66">
        <v>1.006</v>
      </c>
      <c r="H286" s="9">
        <v>1.24</v>
      </c>
      <c r="I286" s="31">
        <v>0.8</v>
      </c>
      <c r="J286" s="29">
        <v>1</v>
      </c>
      <c r="K286" s="22">
        <v>0</v>
      </c>
      <c r="L286" s="85">
        <f t="shared" si="4"/>
        <v>32054.34</v>
      </c>
      <c r="N286" s="26"/>
      <c r="O286" s="26"/>
      <c r="P286" s="26"/>
      <c r="Q286" s="28"/>
    </row>
    <row r="287" spans="1:17" s="21" customFormat="1" ht="15.75" x14ac:dyDescent="0.25">
      <c r="A287" s="66">
        <v>280</v>
      </c>
      <c r="B287" s="66" t="s">
        <v>618</v>
      </c>
      <c r="C287" s="19" t="s">
        <v>619</v>
      </c>
      <c r="D287" s="20" t="s">
        <v>594</v>
      </c>
      <c r="E287" s="9">
        <v>51453.1</v>
      </c>
      <c r="F287" s="9">
        <v>32120.12</v>
      </c>
      <c r="G287" s="66">
        <v>1.006</v>
      </c>
      <c r="H287" s="9">
        <v>1.78</v>
      </c>
      <c r="I287" s="31">
        <v>0.80001100000000003</v>
      </c>
      <c r="J287" s="29">
        <v>1</v>
      </c>
      <c r="K287" s="22">
        <v>0</v>
      </c>
      <c r="L287" s="85">
        <f t="shared" si="4"/>
        <v>46014.12</v>
      </c>
      <c r="N287" s="26"/>
      <c r="O287" s="26"/>
      <c r="P287" s="26"/>
      <c r="Q287" s="28"/>
    </row>
    <row r="288" spans="1:17" s="21" customFormat="1" ht="15.75" x14ac:dyDescent="0.25">
      <c r="A288" s="66">
        <v>281</v>
      </c>
      <c r="B288" s="66" t="s">
        <v>620</v>
      </c>
      <c r="C288" s="19" t="s">
        <v>621</v>
      </c>
      <c r="D288" s="20" t="s">
        <v>594</v>
      </c>
      <c r="E288" s="9">
        <v>51453.1</v>
      </c>
      <c r="F288" s="9">
        <v>32120.12</v>
      </c>
      <c r="G288" s="66">
        <v>1.006</v>
      </c>
      <c r="H288" s="9">
        <v>5.6</v>
      </c>
      <c r="I288" s="31">
        <v>0.8</v>
      </c>
      <c r="J288" s="29">
        <v>0.9</v>
      </c>
      <c r="K288" s="22">
        <v>0</v>
      </c>
      <c r="L288" s="85">
        <f t="shared" si="4"/>
        <v>130285.37</v>
      </c>
      <c r="N288" s="26"/>
      <c r="O288" s="26"/>
      <c r="P288" s="26"/>
      <c r="Q288" s="28"/>
    </row>
    <row r="289" spans="1:17" s="21" customFormat="1" ht="15.75" x14ac:dyDescent="0.25">
      <c r="A289" s="66">
        <v>282</v>
      </c>
      <c r="B289" s="66" t="s">
        <v>622</v>
      </c>
      <c r="C289" s="19" t="s">
        <v>623</v>
      </c>
      <c r="D289" s="20" t="s">
        <v>594</v>
      </c>
      <c r="E289" s="9">
        <v>51453.1</v>
      </c>
      <c r="F289" s="9">
        <v>32120.12</v>
      </c>
      <c r="G289" s="66">
        <v>1.006</v>
      </c>
      <c r="H289" s="9">
        <v>1.1299999999999999</v>
      </c>
      <c r="I289" s="31">
        <v>0.8</v>
      </c>
      <c r="J289" s="29">
        <v>0.9</v>
      </c>
      <c r="K289" s="22">
        <v>0</v>
      </c>
      <c r="L289" s="85">
        <f t="shared" si="4"/>
        <v>26289.73</v>
      </c>
      <c r="N289" s="26"/>
      <c r="O289" s="26"/>
      <c r="P289" s="26"/>
      <c r="Q289" s="28"/>
    </row>
    <row r="290" spans="1:17" s="21" customFormat="1" ht="15.75" x14ac:dyDescent="0.25">
      <c r="A290" s="66">
        <v>283</v>
      </c>
      <c r="B290" s="66" t="s">
        <v>624</v>
      </c>
      <c r="C290" s="19" t="s">
        <v>625</v>
      </c>
      <c r="D290" s="20" t="s">
        <v>594</v>
      </c>
      <c r="E290" s="9">
        <v>51453.1</v>
      </c>
      <c r="F290" s="9">
        <v>32120.12</v>
      </c>
      <c r="G290" s="66">
        <v>1.006</v>
      </c>
      <c r="H290" s="9">
        <v>1.19</v>
      </c>
      <c r="I290" s="31">
        <v>0.8</v>
      </c>
      <c r="J290" s="29">
        <v>0.9</v>
      </c>
      <c r="K290" s="22">
        <v>0</v>
      </c>
      <c r="L290" s="85">
        <f t="shared" si="4"/>
        <v>27685.64</v>
      </c>
      <c r="N290" s="26"/>
      <c r="O290" s="26"/>
      <c r="P290" s="26"/>
      <c r="Q290" s="28"/>
    </row>
    <row r="291" spans="1:17" s="21" customFormat="1" ht="15.75" x14ac:dyDescent="0.25">
      <c r="A291" s="66">
        <v>284</v>
      </c>
      <c r="B291" s="66" t="s">
        <v>626</v>
      </c>
      <c r="C291" s="19" t="s">
        <v>627</v>
      </c>
      <c r="D291" s="20" t="s">
        <v>594</v>
      </c>
      <c r="E291" s="9">
        <v>51453.1</v>
      </c>
      <c r="F291" s="9">
        <v>32120.12</v>
      </c>
      <c r="G291" s="66">
        <v>1.006</v>
      </c>
      <c r="H291" s="9">
        <v>2.13</v>
      </c>
      <c r="I291" s="31">
        <v>0.8</v>
      </c>
      <c r="J291" s="29">
        <v>0.9</v>
      </c>
      <c r="K291" s="22">
        <v>0</v>
      </c>
      <c r="L291" s="85">
        <f t="shared" si="4"/>
        <v>49554.97</v>
      </c>
      <c r="N291" s="26"/>
      <c r="O291" s="26"/>
      <c r="P291" s="26"/>
      <c r="Q291" s="28"/>
    </row>
    <row r="292" spans="1:17" s="21" customFormat="1" ht="15.75" x14ac:dyDescent="0.25">
      <c r="A292" s="66">
        <v>285</v>
      </c>
      <c r="B292" s="66" t="s">
        <v>628</v>
      </c>
      <c r="C292" s="19" t="s">
        <v>629</v>
      </c>
      <c r="D292" s="20" t="s">
        <v>630</v>
      </c>
      <c r="E292" s="9">
        <v>51453.1</v>
      </c>
      <c r="F292" s="9">
        <v>32120.12</v>
      </c>
      <c r="G292" s="66">
        <v>1.006</v>
      </c>
      <c r="H292" s="9">
        <v>1.17</v>
      </c>
      <c r="I292" s="31">
        <v>0.8</v>
      </c>
      <c r="J292" s="29">
        <v>0.9</v>
      </c>
      <c r="K292" s="22">
        <v>0</v>
      </c>
      <c r="L292" s="85">
        <f t="shared" si="4"/>
        <v>27220.34</v>
      </c>
      <c r="N292" s="26"/>
      <c r="O292" s="26"/>
      <c r="P292" s="26"/>
      <c r="Q292" s="28"/>
    </row>
    <row r="293" spans="1:17" s="21" customFormat="1" ht="15.75" x14ac:dyDescent="0.25">
      <c r="A293" s="66">
        <v>286</v>
      </c>
      <c r="B293" s="66" t="s">
        <v>631</v>
      </c>
      <c r="C293" s="19" t="s">
        <v>632</v>
      </c>
      <c r="D293" s="20" t="s">
        <v>630</v>
      </c>
      <c r="E293" s="9">
        <v>51453.1</v>
      </c>
      <c r="F293" s="9">
        <v>32120.12</v>
      </c>
      <c r="G293" s="66">
        <v>1.006</v>
      </c>
      <c r="H293" s="9">
        <v>2.91</v>
      </c>
      <c r="I293" s="31">
        <v>0.8</v>
      </c>
      <c r="J293" s="29">
        <v>0.9</v>
      </c>
      <c r="K293" s="22">
        <v>0</v>
      </c>
      <c r="L293" s="85">
        <f t="shared" si="4"/>
        <v>67701.86</v>
      </c>
      <c r="N293" s="26"/>
      <c r="O293" s="26"/>
      <c r="P293" s="26"/>
      <c r="Q293" s="28"/>
    </row>
    <row r="294" spans="1:17" s="21" customFormat="1" ht="15.75" x14ac:dyDescent="0.25">
      <c r="A294" s="66">
        <v>287</v>
      </c>
      <c r="B294" s="66" t="s">
        <v>633</v>
      </c>
      <c r="C294" s="19" t="s">
        <v>634</v>
      </c>
      <c r="D294" s="20" t="s">
        <v>630</v>
      </c>
      <c r="E294" s="9">
        <v>51453.1</v>
      </c>
      <c r="F294" s="9">
        <v>32120.12</v>
      </c>
      <c r="G294" s="66">
        <v>1.006</v>
      </c>
      <c r="H294" s="9">
        <v>1.21</v>
      </c>
      <c r="I294" s="31">
        <v>0.8</v>
      </c>
      <c r="J294" s="29">
        <v>0.9</v>
      </c>
      <c r="K294" s="22">
        <v>0</v>
      </c>
      <c r="L294" s="85">
        <f t="shared" si="4"/>
        <v>28150.95</v>
      </c>
      <c r="N294" s="26"/>
      <c r="O294" s="26"/>
      <c r="P294" s="26"/>
      <c r="Q294" s="28"/>
    </row>
    <row r="295" spans="1:17" s="21" customFormat="1" ht="15.75" x14ac:dyDescent="0.25">
      <c r="A295" s="66">
        <v>288</v>
      </c>
      <c r="B295" s="66" t="s">
        <v>635</v>
      </c>
      <c r="C295" s="19" t="s">
        <v>636</v>
      </c>
      <c r="D295" s="20" t="s">
        <v>630</v>
      </c>
      <c r="E295" s="9">
        <v>51453.1</v>
      </c>
      <c r="F295" s="9">
        <v>32120.12</v>
      </c>
      <c r="G295" s="66">
        <v>1.006</v>
      </c>
      <c r="H295" s="9">
        <v>2.0299999999999998</v>
      </c>
      <c r="I295" s="31">
        <v>0.8</v>
      </c>
      <c r="J295" s="29">
        <v>0.9</v>
      </c>
      <c r="K295" s="22">
        <v>0</v>
      </c>
      <c r="L295" s="85">
        <f t="shared" si="4"/>
        <v>47228.45</v>
      </c>
      <c r="N295" s="26"/>
      <c r="O295" s="26"/>
      <c r="P295" s="26"/>
      <c r="Q295" s="28"/>
    </row>
    <row r="296" spans="1:17" s="21" customFormat="1" ht="15.75" x14ac:dyDescent="0.25">
      <c r="A296" s="66">
        <v>289</v>
      </c>
      <c r="B296" s="66" t="s">
        <v>637</v>
      </c>
      <c r="C296" s="19" t="s">
        <v>638</v>
      </c>
      <c r="D296" s="20" t="s">
        <v>630</v>
      </c>
      <c r="E296" s="9">
        <v>51453.1</v>
      </c>
      <c r="F296" s="9">
        <v>32120.12</v>
      </c>
      <c r="G296" s="66">
        <v>1.006</v>
      </c>
      <c r="H296" s="9">
        <v>3.54</v>
      </c>
      <c r="I296" s="31">
        <v>0.8</v>
      </c>
      <c r="J296" s="29">
        <v>0.9</v>
      </c>
      <c r="K296" s="22">
        <v>0</v>
      </c>
      <c r="L296" s="85">
        <f t="shared" si="4"/>
        <v>82358.97</v>
      </c>
      <c r="N296" s="26"/>
      <c r="O296" s="26"/>
      <c r="P296" s="26"/>
      <c r="Q296" s="28"/>
    </row>
    <row r="297" spans="1:17" s="21" customFormat="1" ht="15.75" x14ac:dyDescent="0.25">
      <c r="A297" s="66">
        <v>290</v>
      </c>
      <c r="B297" s="66" t="s">
        <v>639</v>
      </c>
      <c r="C297" s="19" t="s">
        <v>640</v>
      </c>
      <c r="D297" s="20" t="s">
        <v>630</v>
      </c>
      <c r="E297" s="9">
        <v>51453.1</v>
      </c>
      <c r="F297" s="9">
        <v>32120.12</v>
      </c>
      <c r="G297" s="66">
        <v>1.006</v>
      </c>
      <c r="H297" s="9">
        <v>5.2</v>
      </c>
      <c r="I297" s="31">
        <v>0.8</v>
      </c>
      <c r="J297" s="29">
        <v>0.9</v>
      </c>
      <c r="K297" s="22">
        <v>0</v>
      </c>
      <c r="L297" s="85">
        <f t="shared" si="4"/>
        <v>120979.28</v>
      </c>
      <c r="N297" s="26"/>
      <c r="O297" s="26"/>
      <c r="P297" s="26"/>
      <c r="Q297" s="28"/>
    </row>
    <row r="298" spans="1:17" s="21" customFormat="1" ht="15.75" x14ac:dyDescent="0.25">
      <c r="A298" s="66">
        <v>291</v>
      </c>
      <c r="B298" s="66" t="s">
        <v>641</v>
      </c>
      <c r="C298" s="19" t="s">
        <v>642</v>
      </c>
      <c r="D298" s="20" t="s">
        <v>630</v>
      </c>
      <c r="E298" s="9">
        <v>51453.1</v>
      </c>
      <c r="F298" s="9">
        <v>32120.12</v>
      </c>
      <c r="G298" s="66">
        <v>1.006</v>
      </c>
      <c r="H298" s="9">
        <v>11.11</v>
      </c>
      <c r="I298" s="31">
        <v>0.8</v>
      </c>
      <c r="J298" s="29">
        <v>0.9</v>
      </c>
      <c r="K298" s="22">
        <v>0</v>
      </c>
      <c r="L298" s="85">
        <f t="shared" si="4"/>
        <v>258476.88</v>
      </c>
      <c r="N298" s="26"/>
      <c r="O298" s="26"/>
      <c r="P298" s="26"/>
      <c r="Q298" s="28"/>
    </row>
    <row r="299" spans="1:17" s="21" customFormat="1" ht="15.75" x14ac:dyDescent="0.25">
      <c r="A299" s="66">
        <v>292</v>
      </c>
      <c r="B299" s="66" t="s">
        <v>643</v>
      </c>
      <c r="C299" s="19" t="s">
        <v>644</v>
      </c>
      <c r="D299" s="20" t="s">
        <v>630</v>
      </c>
      <c r="E299" s="9">
        <v>51453.1</v>
      </c>
      <c r="F299" s="9">
        <v>32120.12</v>
      </c>
      <c r="G299" s="66">
        <v>1.006</v>
      </c>
      <c r="H299" s="9">
        <v>14.07</v>
      </c>
      <c r="I299" s="31">
        <v>1</v>
      </c>
      <c r="J299" s="29">
        <v>0.9</v>
      </c>
      <c r="K299" s="22">
        <v>0</v>
      </c>
      <c r="L299" s="85">
        <f t="shared" si="4"/>
        <v>409177.5</v>
      </c>
      <c r="N299" s="26"/>
      <c r="O299" s="26"/>
      <c r="P299" s="26"/>
      <c r="Q299" s="28"/>
    </row>
    <row r="300" spans="1:17" s="21" customFormat="1" ht="31.5" x14ac:dyDescent="0.25">
      <c r="A300" s="66">
        <v>293</v>
      </c>
      <c r="B300" s="66" t="s">
        <v>645</v>
      </c>
      <c r="C300" s="19" t="s">
        <v>646</v>
      </c>
      <c r="D300" s="20" t="s">
        <v>647</v>
      </c>
      <c r="E300" s="9">
        <v>51453.1</v>
      </c>
      <c r="F300" s="9">
        <v>32120.12</v>
      </c>
      <c r="G300" s="66">
        <v>1.006</v>
      </c>
      <c r="H300" s="9">
        <v>0.89</v>
      </c>
      <c r="I300" s="31">
        <v>0.8</v>
      </c>
      <c r="J300" s="29">
        <v>0.9</v>
      </c>
      <c r="K300" s="22">
        <v>0</v>
      </c>
      <c r="L300" s="85">
        <f t="shared" si="4"/>
        <v>20706.07</v>
      </c>
      <c r="N300" s="26"/>
      <c r="O300" s="26"/>
      <c r="P300" s="26"/>
      <c r="Q300" s="28"/>
    </row>
    <row r="301" spans="1:17" s="21" customFormat="1" ht="15.75" x14ac:dyDescent="0.25">
      <c r="A301" s="66">
        <v>294</v>
      </c>
      <c r="B301" s="66" t="s">
        <v>648</v>
      </c>
      <c r="C301" s="19" t="s">
        <v>649</v>
      </c>
      <c r="D301" s="20" t="s">
        <v>647</v>
      </c>
      <c r="E301" s="9">
        <v>51453.1</v>
      </c>
      <c r="F301" s="9">
        <v>32120.12</v>
      </c>
      <c r="G301" s="66">
        <v>1.006</v>
      </c>
      <c r="H301" s="9">
        <v>0.74</v>
      </c>
      <c r="I301" s="31">
        <v>1</v>
      </c>
      <c r="J301" s="29">
        <v>0.9</v>
      </c>
      <c r="K301" s="22">
        <v>0</v>
      </c>
      <c r="L301" s="85">
        <f t="shared" si="4"/>
        <v>21520.35</v>
      </c>
      <c r="N301" s="26"/>
      <c r="O301" s="26"/>
      <c r="P301" s="26"/>
      <c r="Q301" s="28"/>
    </row>
    <row r="302" spans="1:17" s="21" customFormat="1" ht="15.75" x14ac:dyDescent="0.25">
      <c r="A302" s="66">
        <v>295</v>
      </c>
      <c r="B302" s="66" t="s">
        <v>650</v>
      </c>
      <c r="C302" s="19" t="s">
        <v>651</v>
      </c>
      <c r="D302" s="20" t="s">
        <v>647</v>
      </c>
      <c r="E302" s="9">
        <v>51453.1</v>
      </c>
      <c r="F302" s="9">
        <v>32120.12</v>
      </c>
      <c r="G302" s="66">
        <v>1.006</v>
      </c>
      <c r="H302" s="9">
        <v>1.27</v>
      </c>
      <c r="I302" s="31">
        <v>0.8</v>
      </c>
      <c r="J302" s="29">
        <v>0.9</v>
      </c>
      <c r="K302" s="22">
        <v>0</v>
      </c>
      <c r="L302" s="85">
        <f t="shared" si="4"/>
        <v>29546.86</v>
      </c>
      <c r="N302" s="26"/>
      <c r="O302" s="26"/>
      <c r="P302" s="26"/>
      <c r="Q302" s="28"/>
    </row>
    <row r="303" spans="1:17" s="21" customFormat="1" ht="15.75" x14ac:dyDescent="0.25">
      <c r="A303" s="66">
        <v>296</v>
      </c>
      <c r="B303" s="66" t="s">
        <v>652</v>
      </c>
      <c r="C303" s="19" t="s">
        <v>653</v>
      </c>
      <c r="D303" s="20" t="s">
        <v>647</v>
      </c>
      <c r="E303" s="9">
        <v>51453.1</v>
      </c>
      <c r="F303" s="9">
        <v>32120.12</v>
      </c>
      <c r="G303" s="66">
        <v>1.006</v>
      </c>
      <c r="H303" s="9">
        <v>1.63</v>
      </c>
      <c r="I303" s="31">
        <v>0.8</v>
      </c>
      <c r="J303" s="29">
        <v>0.9</v>
      </c>
      <c r="K303" s="22">
        <v>0</v>
      </c>
      <c r="L303" s="85">
        <f t="shared" si="4"/>
        <v>37922.35</v>
      </c>
      <c r="N303" s="26"/>
      <c r="O303" s="26"/>
      <c r="P303" s="26"/>
      <c r="Q303" s="28"/>
    </row>
    <row r="304" spans="1:17" s="21" customFormat="1" ht="15.75" x14ac:dyDescent="0.25">
      <c r="A304" s="66">
        <v>297</v>
      </c>
      <c r="B304" s="66" t="s">
        <v>654</v>
      </c>
      <c r="C304" s="19" t="s">
        <v>655</v>
      </c>
      <c r="D304" s="20" t="s">
        <v>647</v>
      </c>
      <c r="E304" s="9">
        <v>51453.1</v>
      </c>
      <c r="F304" s="9">
        <v>32120.12</v>
      </c>
      <c r="G304" s="66">
        <v>1.006</v>
      </c>
      <c r="H304" s="9">
        <v>1.9</v>
      </c>
      <c r="I304" s="31">
        <v>1</v>
      </c>
      <c r="J304" s="29">
        <v>0.9</v>
      </c>
      <c r="K304" s="22">
        <v>0</v>
      </c>
      <c r="L304" s="85">
        <f t="shared" si="4"/>
        <v>55254.96</v>
      </c>
      <c r="N304" s="26"/>
      <c r="O304" s="26"/>
      <c r="P304" s="26"/>
      <c r="Q304" s="28"/>
    </row>
    <row r="305" spans="1:17" s="21" customFormat="1" ht="15.75" x14ac:dyDescent="0.25">
      <c r="A305" s="66">
        <v>298</v>
      </c>
      <c r="B305" s="66" t="s">
        <v>656</v>
      </c>
      <c r="C305" s="19" t="s">
        <v>657</v>
      </c>
      <c r="D305" s="20" t="s">
        <v>658</v>
      </c>
      <c r="E305" s="9">
        <v>51453.1</v>
      </c>
      <c r="F305" s="9">
        <v>32120.12</v>
      </c>
      <c r="G305" s="66">
        <v>1.006</v>
      </c>
      <c r="H305" s="9">
        <v>1.02</v>
      </c>
      <c r="I305" s="31">
        <v>1.4</v>
      </c>
      <c r="J305" s="29">
        <v>0.9</v>
      </c>
      <c r="K305" s="22">
        <v>0</v>
      </c>
      <c r="L305" s="85">
        <f t="shared" si="4"/>
        <v>41528.46</v>
      </c>
      <c r="N305" s="26"/>
      <c r="O305" s="26"/>
      <c r="P305" s="26"/>
      <c r="Q305" s="28"/>
    </row>
    <row r="306" spans="1:17" s="21" customFormat="1" ht="15.75" x14ac:dyDescent="0.25">
      <c r="A306" s="66">
        <v>299</v>
      </c>
      <c r="B306" s="66" t="s">
        <v>659</v>
      </c>
      <c r="C306" s="19" t="s">
        <v>660</v>
      </c>
      <c r="D306" s="20" t="s">
        <v>658</v>
      </c>
      <c r="E306" s="9">
        <v>51453.1</v>
      </c>
      <c r="F306" s="9">
        <v>32120.12</v>
      </c>
      <c r="G306" s="66">
        <v>1.006</v>
      </c>
      <c r="H306" s="9">
        <v>1.49</v>
      </c>
      <c r="I306" s="31">
        <v>1.4</v>
      </c>
      <c r="J306" s="29">
        <v>0.9</v>
      </c>
      <c r="K306" s="22">
        <v>0</v>
      </c>
      <c r="L306" s="85">
        <f t="shared" si="4"/>
        <v>60664.13</v>
      </c>
      <c r="N306" s="26"/>
      <c r="O306" s="26"/>
      <c r="P306" s="26"/>
      <c r="Q306" s="28"/>
    </row>
    <row r="307" spans="1:17" s="21" customFormat="1" ht="15.75" x14ac:dyDescent="0.25">
      <c r="A307" s="66">
        <v>300</v>
      </c>
      <c r="B307" s="66" t="s">
        <v>661</v>
      </c>
      <c r="C307" s="19" t="s">
        <v>662</v>
      </c>
      <c r="D307" s="20" t="s">
        <v>658</v>
      </c>
      <c r="E307" s="9">
        <v>51453.1</v>
      </c>
      <c r="F307" s="9">
        <v>32120.12</v>
      </c>
      <c r="G307" s="66">
        <v>1.006</v>
      </c>
      <c r="H307" s="9">
        <v>2.14</v>
      </c>
      <c r="I307" s="31">
        <v>0.8</v>
      </c>
      <c r="J307" s="29">
        <v>0.9</v>
      </c>
      <c r="K307" s="22">
        <v>0</v>
      </c>
      <c r="L307" s="85">
        <f t="shared" si="4"/>
        <v>49787.62</v>
      </c>
      <c r="N307" s="26"/>
      <c r="O307" s="26"/>
      <c r="P307" s="26"/>
      <c r="Q307" s="28"/>
    </row>
    <row r="308" spans="1:17" s="21" customFormat="1" ht="15.75" x14ac:dyDescent="0.25">
      <c r="A308" s="66">
        <v>301</v>
      </c>
      <c r="B308" s="66" t="s">
        <v>663</v>
      </c>
      <c r="C308" s="19" t="s">
        <v>664</v>
      </c>
      <c r="D308" s="20" t="s">
        <v>658</v>
      </c>
      <c r="E308" s="9">
        <v>51453.1</v>
      </c>
      <c r="F308" s="9">
        <v>32120.12</v>
      </c>
      <c r="G308" s="66">
        <v>1.006</v>
      </c>
      <c r="H308" s="9">
        <v>1.25</v>
      </c>
      <c r="I308" s="31">
        <v>1.4</v>
      </c>
      <c r="J308" s="29">
        <v>0.9</v>
      </c>
      <c r="K308" s="22">
        <v>0</v>
      </c>
      <c r="L308" s="85">
        <f t="shared" si="4"/>
        <v>50892.72</v>
      </c>
      <c r="N308" s="26"/>
      <c r="O308" s="26"/>
      <c r="P308" s="26"/>
      <c r="Q308" s="28"/>
    </row>
    <row r="309" spans="1:17" s="21" customFormat="1" ht="15.75" x14ac:dyDescent="0.25">
      <c r="A309" s="66">
        <v>302</v>
      </c>
      <c r="B309" s="66" t="s">
        <v>665</v>
      </c>
      <c r="C309" s="19" t="s">
        <v>666</v>
      </c>
      <c r="D309" s="20" t="s">
        <v>658</v>
      </c>
      <c r="E309" s="9">
        <v>51453.1</v>
      </c>
      <c r="F309" s="9">
        <v>32120.12</v>
      </c>
      <c r="G309" s="66">
        <v>1.006</v>
      </c>
      <c r="H309" s="9">
        <v>2.76</v>
      </c>
      <c r="I309" s="31">
        <v>1.4</v>
      </c>
      <c r="J309" s="29">
        <v>0.9</v>
      </c>
      <c r="K309" s="22">
        <v>0</v>
      </c>
      <c r="L309" s="85">
        <f t="shared" si="4"/>
        <v>112371.13</v>
      </c>
      <c r="N309" s="26"/>
      <c r="O309" s="26"/>
      <c r="P309" s="26"/>
      <c r="Q309" s="28"/>
    </row>
    <row r="310" spans="1:17" s="21" customFormat="1" ht="31.5" x14ac:dyDescent="0.25">
      <c r="A310" s="66">
        <v>303</v>
      </c>
      <c r="B310" s="66" t="s">
        <v>667</v>
      </c>
      <c r="C310" s="19" t="s">
        <v>668</v>
      </c>
      <c r="D310" s="20" t="s">
        <v>658</v>
      </c>
      <c r="E310" s="9">
        <v>51453.1</v>
      </c>
      <c r="F310" s="9">
        <v>32120.12</v>
      </c>
      <c r="G310" s="66">
        <v>1.006</v>
      </c>
      <c r="H310" s="9">
        <v>0.76</v>
      </c>
      <c r="I310" s="31">
        <v>1.4</v>
      </c>
      <c r="J310" s="29">
        <v>0.9</v>
      </c>
      <c r="K310" s="22">
        <v>0</v>
      </c>
      <c r="L310" s="85">
        <f t="shared" si="4"/>
        <v>30942.78</v>
      </c>
      <c r="N310" s="26"/>
      <c r="O310" s="26"/>
      <c r="P310" s="26"/>
      <c r="Q310" s="28"/>
    </row>
    <row r="311" spans="1:17" s="21" customFormat="1" ht="15.75" x14ac:dyDescent="0.25">
      <c r="A311" s="66">
        <v>304</v>
      </c>
      <c r="B311" s="66" t="s">
        <v>669</v>
      </c>
      <c r="C311" s="19" t="s">
        <v>670</v>
      </c>
      <c r="D311" s="20" t="s">
        <v>658</v>
      </c>
      <c r="E311" s="9">
        <v>51453.1</v>
      </c>
      <c r="F311" s="9">
        <v>32120.12</v>
      </c>
      <c r="G311" s="66">
        <v>1.006</v>
      </c>
      <c r="H311" s="9">
        <v>1.06</v>
      </c>
      <c r="I311" s="31">
        <v>1.4</v>
      </c>
      <c r="J311" s="29">
        <v>0.9</v>
      </c>
      <c r="K311" s="22">
        <v>0</v>
      </c>
      <c r="L311" s="85">
        <f t="shared" si="4"/>
        <v>43157.03</v>
      </c>
      <c r="N311" s="26"/>
      <c r="O311" s="26"/>
      <c r="P311" s="26"/>
      <c r="Q311" s="28"/>
    </row>
    <row r="312" spans="1:17" s="21" customFormat="1" ht="15.75" x14ac:dyDescent="0.25">
      <c r="A312" s="66">
        <v>305</v>
      </c>
      <c r="B312" s="66" t="s">
        <v>671</v>
      </c>
      <c r="C312" s="19" t="s">
        <v>672</v>
      </c>
      <c r="D312" s="20" t="s">
        <v>658</v>
      </c>
      <c r="E312" s="9">
        <v>51453.1</v>
      </c>
      <c r="F312" s="9">
        <v>32120.12</v>
      </c>
      <c r="G312" s="66">
        <v>1.006</v>
      </c>
      <c r="H312" s="9">
        <v>1.1599999999999999</v>
      </c>
      <c r="I312" s="31">
        <v>1.4</v>
      </c>
      <c r="J312" s="29">
        <v>0.9</v>
      </c>
      <c r="K312" s="22">
        <v>0</v>
      </c>
      <c r="L312" s="85">
        <f t="shared" si="4"/>
        <v>47228.45</v>
      </c>
      <c r="N312" s="26"/>
      <c r="O312" s="26"/>
      <c r="P312" s="26"/>
      <c r="Q312" s="28"/>
    </row>
    <row r="313" spans="1:17" s="21" customFormat="1" ht="15.75" x14ac:dyDescent="0.25">
      <c r="A313" s="66">
        <v>306</v>
      </c>
      <c r="B313" s="66" t="s">
        <v>673</v>
      </c>
      <c r="C313" s="19" t="s">
        <v>674</v>
      </c>
      <c r="D313" s="20" t="s">
        <v>658</v>
      </c>
      <c r="E313" s="9">
        <v>51453.1</v>
      </c>
      <c r="F313" s="9">
        <v>32120.12</v>
      </c>
      <c r="G313" s="66">
        <v>1.006</v>
      </c>
      <c r="H313" s="9">
        <v>3.32</v>
      </c>
      <c r="I313" s="31">
        <v>1</v>
      </c>
      <c r="J313" s="29">
        <v>0.9</v>
      </c>
      <c r="K313" s="22">
        <v>0</v>
      </c>
      <c r="L313" s="85">
        <f t="shared" si="4"/>
        <v>96550.77</v>
      </c>
      <c r="N313" s="26"/>
      <c r="O313" s="26"/>
      <c r="P313" s="26"/>
      <c r="Q313" s="28"/>
    </row>
    <row r="314" spans="1:17" s="21" customFormat="1" ht="15.75" x14ac:dyDescent="0.25">
      <c r="A314" s="66">
        <v>307</v>
      </c>
      <c r="B314" s="66" t="s">
        <v>675</v>
      </c>
      <c r="C314" s="19" t="s">
        <v>676</v>
      </c>
      <c r="D314" s="20" t="s">
        <v>677</v>
      </c>
      <c r="E314" s="9">
        <v>51453.1</v>
      </c>
      <c r="F314" s="9">
        <v>32120.12</v>
      </c>
      <c r="G314" s="66">
        <v>1.006</v>
      </c>
      <c r="H314" s="9">
        <v>4.32</v>
      </c>
      <c r="I314" s="31">
        <v>1</v>
      </c>
      <c r="J314" s="29">
        <v>1</v>
      </c>
      <c r="K314" s="22">
        <v>0</v>
      </c>
      <c r="L314" s="85">
        <f t="shared" si="4"/>
        <v>139591.47</v>
      </c>
      <c r="N314" s="26"/>
      <c r="O314" s="26"/>
      <c r="P314" s="26"/>
      <c r="Q314" s="28"/>
    </row>
    <row r="315" spans="1:17" s="21" customFormat="1" ht="15.75" x14ac:dyDescent="0.25">
      <c r="A315" s="66">
        <v>308</v>
      </c>
      <c r="B315" s="66" t="s">
        <v>678</v>
      </c>
      <c r="C315" s="19" t="s">
        <v>679</v>
      </c>
      <c r="D315" s="20" t="s">
        <v>677</v>
      </c>
      <c r="E315" s="9">
        <v>51453.1</v>
      </c>
      <c r="F315" s="9">
        <v>32120.12</v>
      </c>
      <c r="G315" s="66">
        <v>1.006</v>
      </c>
      <c r="H315" s="9">
        <v>3.5</v>
      </c>
      <c r="I315" s="31">
        <v>0.8</v>
      </c>
      <c r="J315" s="29">
        <v>0.9</v>
      </c>
      <c r="K315" s="22">
        <v>0</v>
      </c>
      <c r="L315" s="85">
        <f t="shared" si="4"/>
        <v>81428.36</v>
      </c>
      <c r="N315" s="26"/>
      <c r="O315" s="26"/>
      <c r="P315" s="26"/>
      <c r="Q315" s="28"/>
    </row>
    <row r="316" spans="1:17" s="21" customFormat="1" ht="31.5" x14ac:dyDescent="0.25">
      <c r="A316" s="66">
        <v>309</v>
      </c>
      <c r="B316" s="66" t="s">
        <v>680</v>
      </c>
      <c r="C316" s="19" t="s">
        <v>681</v>
      </c>
      <c r="D316" s="20" t="s">
        <v>677</v>
      </c>
      <c r="E316" s="9">
        <v>51453.1</v>
      </c>
      <c r="F316" s="9">
        <v>32120.12</v>
      </c>
      <c r="G316" s="66">
        <v>1.006</v>
      </c>
      <c r="H316" s="9">
        <v>0.32</v>
      </c>
      <c r="I316" s="31">
        <v>1</v>
      </c>
      <c r="J316" s="29">
        <v>0.9</v>
      </c>
      <c r="K316" s="22">
        <v>0</v>
      </c>
      <c r="L316" s="85">
        <f t="shared" si="4"/>
        <v>9306.1</v>
      </c>
      <c r="N316" s="26"/>
      <c r="O316" s="26"/>
      <c r="P316" s="26"/>
      <c r="Q316" s="28"/>
    </row>
    <row r="317" spans="1:17" s="21" customFormat="1" ht="31.5" x14ac:dyDescent="0.25">
      <c r="A317" s="66">
        <v>310</v>
      </c>
      <c r="B317" s="66" t="s">
        <v>682</v>
      </c>
      <c r="C317" s="19" t="s">
        <v>683</v>
      </c>
      <c r="D317" s="20" t="s">
        <v>677</v>
      </c>
      <c r="E317" s="9">
        <v>51453.1</v>
      </c>
      <c r="F317" s="9">
        <v>32120.12</v>
      </c>
      <c r="G317" s="66">
        <v>1.006</v>
      </c>
      <c r="H317" s="9">
        <v>0.46</v>
      </c>
      <c r="I317" s="31">
        <v>1</v>
      </c>
      <c r="J317" s="29">
        <v>0.9</v>
      </c>
      <c r="K317" s="22">
        <v>0</v>
      </c>
      <c r="L317" s="85">
        <f t="shared" si="4"/>
        <v>13377.52</v>
      </c>
      <c r="N317" s="26"/>
      <c r="O317" s="26"/>
      <c r="P317" s="26"/>
      <c r="Q317" s="28"/>
    </row>
    <row r="318" spans="1:17" s="21" customFormat="1" ht="15.75" x14ac:dyDescent="0.25">
      <c r="A318" s="66">
        <v>311</v>
      </c>
      <c r="B318" s="66" t="s">
        <v>684</v>
      </c>
      <c r="C318" s="19" t="s">
        <v>685</v>
      </c>
      <c r="D318" s="20" t="s">
        <v>677</v>
      </c>
      <c r="E318" s="9">
        <v>51453.1</v>
      </c>
      <c r="F318" s="9">
        <v>32120.12</v>
      </c>
      <c r="G318" s="66">
        <v>1.006</v>
      </c>
      <c r="H318" s="9">
        <v>8.4</v>
      </c>
      <c r="I318" s="31">
        <v>1</v>
      </c>
      <c r="J318" s="29">
        <v>0.9</v>
      </c>
      <c r="K318" s="22">
        <v>0</v>
      </c>
      <c r="L318" s="85">
        <f t="shared" si="4"/>
        <v>244285.08</v>
      </c>
      <c r="N318" s="26"/>
      <c r="O318" s="26"/>
      <c r="P318" s="26"/>
      <c r="Q318" s="28"/>
    </row>
    <row r="319" spans="1:17" s="21" customFormat="1" ht="15.75" x14ac:dyDescent="0.25">
      <c r="A319" s="66">
        <v>312</v>
      </c>
      <c r="B319" s="66" t="s">
        <v>686</v>
      </c>
      <c r="C319" s="19" t="s">
        <v>687</v>
      </c>
      <c r="D319" s="20" t="s">
        <v>677</v>
      </c>
      <c r="E319" s="9">
        <v>51453.1</v>
      </c>
      <c r="F319" s="9">
        <v>32120.12</v>
      </c>
      <c r="G319" s="66">
        <v>1.006</v>
      </c>
      <c r="H319" s="9">
        <v>2.3199999999999998</v>
      </c>
      <c r="I319" s="31">
        <v>1</v>
      </c>
      <c r="J319" s="29">
        <v>1</v>
      </c>
      <c r="K319" s="22">
        <v>0</v>
      </c>
      <c r="L319" s="85">
        <f t="shared" si="4"/>
        <v>74965.789999999994</v>
      </c>
      <c r="N319" s="26"/>
      <c r="O319" s="26"/>
      <c r="P319" s="26"/>
      <c r="Q319" s="28"/>
    </row>
    <row r="320" spans="1:17" s="21" customFormat="1" ht="31.5" x14ac:dyDescent="0.25">
      <c r="A320" s="66">
        <v>313</v>
      </c>
      <c r="B320" s="66" t="s">
        <v>688</v>
      </c>
      <c r="C320" s="19" t="s">
        <v>689</v>
      </c>
      <c r="D320" s="20" t="s">
        <v>677</v>
      </c>
      <c r="E320" s="9">
        <v>51453.1</v>
      </c>
      <c r="F320" s="9">
        <v>32120.12</v>
      </c>
      <c r="G320" s="66">
        <v>1.006</v>
      </c>
      <c r="H320" s="9">
        <v>18.149999999999999</v>
      </c>
      <c r="I320" s="31">
        <v>0.8</v>
      </c>
      <c r="J320" s="29">
        <v>0.9</v>
      </c>
      <c r="K320" s="22">
        <v>0</v>
      </c>
      <c r="L320" s="85">
        <f t="shared" si="4"/>
        <v>422264.2</v>
      </c>
      <c r="N320" s="1"/>
      <c r="O320" s="1"/>
      <c r="P320" s="1"/>
      <c r="Q320" s="28"/>
    </row>
    <row r="321" spans="1:17" s="21" customFormat="1" ht="15.75" x14ac:dyDescent="0.25">
      <c r="A321" s="66">
        <v>314</v>
      </c>
      <c r="B321" s="66" t="s">
        <v>690</v>
      </c>
      <c r="C321" s="19" t="s">
        <v>691</v>
      </c>
      <c r="D321" s="20" t="s">
        <v>677</v>
      </c>
      <c r="E321" s="9">
        <v>51453.1</v>
      </c>
      <c r="F321" s="9">
        <v>32120.12</v>
      </c>
      <c r="G321" s="66">
        <v>1.006</v>
      </c>
      <c r="H321" s="9">
        <v>2.0499999999999998</v>
      </c>
      <c r="I321" s="31">
        <v>1</v>
      </c>
      <c r="J321" s="29">
        <v>1</v>
      </c>
      <c r="K321" s="22">
        <v>0</v>
      </c>
      <c r="L321" s="85">
        <f t="shared" si="4"/>
        <v>66241.320000000007</v>
      </c>
      <c r="N321" s="13"/>
      <c r="O321" s="13"/>
      <c r="P321" s="13"/>
      <c r="Q321" s="28"/>
    </row>
    <row r="322" spans="1:17" s="21" customFormat="1" ht="15.75" x14ac:dyDescent="0.25">
      <c r="A322" s="66">
        <v>315</v>
      </c>
      <c r="B322" s="66" t="s">
        <v>692</v>
      </c>
      <c r="C322" s="19" t="s">
        <v>693</v>
      </c>
      <c r="D322" s="20" t="s">
        <v>677</v>
      </c>
      <c r="E322" s="9">
        <v>51453.1</v>
      </c>
      <c r="F322" s="9">
        <v>32120.12</v>
      </c>
      <c r="G322" s="66">
        <v>1.006</v>
      </c>
      <c r="H322" s="9">
        <v>7.81</v>
      </c>
      <c r="I322" s="31">
        <v>1</v>
      </c>
      <c r="J322" s="29">
        <v>1</v>
      </c>
      <c r="K322" s="22">
        <v>0</v>
      </c>
      <c r="L322" s="85">
        <f t="shared" si="4"/>
        <v>252363.29</v>
      </c>
      <c r="N322" s="13"/>
      <c r="O322" s="13"/>
      <c r="P322" s="13"/>
      <c r="Q322" s="28"/>
    </row>
    <row r="323" spans="1:17" s="21" customFormat="1" ht="15.75" x14ac:dyDescent="0.25">
      <c r="A323" s="66">
        <v>316</v>
      </c>
      <c r="B323" s="66" t="s">
        <v>696</v>
      </c>
      <c r="C323" s="19" t="s">
        <v>697</v>
      </c>
      <c r="D323" s="20" t="s">
        <v>677</v>
      </c>
      <c r="E323" s="9">
        <v>51453.1</v>
      </c>
      <c r="F323" s="9">
        <v>32120.12</v>
      </c>
      <c r="G323" s="66">
        <v>1.006</v>
      </c>
      <c r="H323" s="9">
        <v>0.5</v>
      </c>
      <c r="I323" s="31">
        <v>0.8</v>
      </c>
      <c r="J323" s="29">
        <v>0.9</v>
      </c>
      <c r="K323" s="22">
        <v>0</v>
      </c>
      <c r="L323" s="85">
        <f t="shared" si="4"/>
        <v>11632.62</v>
      </c>
      <c r="N323" s="1"/>
      <c r="O323" s="1"/>
      <c r="P323" s="1"/>
      <c r="Q323" s="28"/>
    </row>
    <row r="324" spans="1:17" s="21" customFormat="1" ht="15.75" x14ac:dyDescent="0.25">
      <c r="A324" s="66">
        <v>317</v>
      </c>
      <c r="B324" s="66" t="s">
        <v>911</v>
      </c>
      <c r="C324" s="19" t="s">
        <v>912</v>
      </c>
      <c r="D324" s="20" t="s">
        <v>677</v>
      </c>
      <c r="E324" s="9">
        <v>51453.1</v>
      </c>
      <c r="F324" s="9">
        <v>32120.12</v>
      </c>
      <c r="G324" s="66">
        <v>1.006</v>
      </c>
      <c r="H324" s="9">
        <v>0.14000000000000001</v>
      </c>
      <c r="I324" s="31">
        <v>1</v>
      </c>
      <c r="J324" s="29">
        <v>0.9</v>
      </c>
      <c r="K324" s="22">
        <v>0</v>
      </c>
      <c r="L324" s="85">
        <f>ROUND(F324*(G324*H324*I324*J324+K324),2)</f>
        <v>4071.42</v>
      </c>
      <c r="N324" s="1"/>
      <c r="O324" s="1"/>
      <c r="P324" s="1"/>
      <c r="Q324" s="28"/>
    </row>
    <row r="325" spans="1:17" s="21" customFormat="1" ht="31.5" x14ac:dyDescent="0.25">
      <c r="A325" s="66">
        <v>318</v>
      </c>
      <c r="B325" s="66" t="s">
        <v>698</v>
      </c>
      <c r="C325" s="19" t="s">
        <v>699</v>
      </c>
      <c r="D325" s="20" t="s">
        <v>700</v>
      </c>
      <c r="E325" s="9">
        <v>51453.1</v>
      </c>
      <c r="F325" s="9">
        <v>32120.12</v>
      </c>
      <c r="G325" s="66">
        <v>1.006</v>
      </c>
      <c r="H325" s="9">
        <v>1.53</v>
      </c>
      <c r="I325" s="31">
        <v>0.94969999999999999</v>
      </c>
      <c r="J325" s="29">
        <v>0.9</v>
      </c>
      <c r="K325" s="22">
        <v>0</v>
      </c>
      <c r="L325" s="85">
        <f t="shared" si="4"/>
        <v>42256.69</v>
      </c>
      <c r="N325" s="1"/>
      <c r="O325" s="1"/>
      <c r="P325" s="1"/>
      <c r="Q325" s="28"/>
    </row>
    <row r="326" spans="1:17" s="21" customFormat="1" ht="31.5" x14ac:dyDescent="0.25">
      <c r="A326" s="66">
        <v>319</v>
      </c>
      <c r="B326" s="66" t="s">
        <v>701</v>
      </c>
      <c r="C326" s="19" t="s">
        <v>702</v>
      </c>
      <c r="D326" s="20" t="s">
        <v>700</v>
      </c>
      <c r="E326" s="9">
        <v>51453.1</v>
      </c>
      <c r="F326" s="9">
        <v>32120.12</v>
      </c>
      <c r="G326" s="66">
        <v>1.006</v>
      </c>
      <c r="H326" s="9">
        <v>3.4</v>
      </c>
      <c r="I326" s="31">
        <v>0.94969999999999999</v>
      </c>
      <c r="J326" s="29">
        <v>0.9</v>
      </c>
      <c r="K326" s="22">
        <v>0</v>
      </c>
      <c r="L326" s="85">
        <f t="shared" si="4"/>
        <v>93903.76</v>
      </c>
      <c r="N326" s="1"/>
      <c r="O326" s="1"/>
      <c r="P326" s="1"/>
      <c r="Q326" s="28"/>
    </row>
    <row r="327" spans="1:17" s="21" customFormat="1" ht="31.5" x14ac:dyDescent="0.25">
      <c r="A327" s="66">
        <v>320</v>
      </c>
      <c r="B327" s="66" t="s">
        <v>703</v>
      </c>
      <c r="C327" s="19" t="s">
        <v>704</v>
      </c>
      <c r="D327" s="20" t="s">
        <v>700</v>
      </c>
      <c r="E327" s="9">
        <v>51453.1</v>
      </c>
      <c r="F327" s="9">
        <v>32120.12</v>
      </c>
      <c r="G327" s="66">
        <v>1.006</v>
      </c>
      <c r="H327" s="9">
        <v>4.8600000000000003</v>
      </c>
      <c r="I327" s="31">
        <v>0.94969999999999999</v>
      </c>
      <c r="J327" s="29">
        <v>0.9</v>
      </c>
      <c r="K327" s="22">
        <v>0</v>
      </c>
      <c r="L327" s="85">
        <f t="shared" si="4"/>
        <v>134227.15</v>
      </c>
      <c r="N327" s="1"/>
      <c r="O327" s="1"/>
      <c r="P327" s="1"/>
      <c r="Q327" s="28"/>
    </row>
    <row r="328" spans="1:17" s="21" customFormat="1" ht="31.5" x14ac:dyDescent="0.25">
      <c r="A328" s="66">
        <v>321</v>
      </c>
      <c r="B328" s="66" t="s">
        <v>705</v>
      </c>
      <c r="C328" s="19" t="s">
        <v>706</v>
      </c>
      <c r="D328" s="20" t="s">
        <v>700</v>
      </c>
      <c r="E328" s="9">
        <v>51453.1</v>
      </c>
      <c r="F328" s="9">
        <v>32120.12</v>
      </c>
      <c r="G328" s="66">
        <v>1.006</v>
      </c>
      <c r="H328" s="9">
        <v>8.6</v>
      </c>
      <c r="I328" s="31">
        <v>0.94969999999999999</v>
      </c>
      <c r="J328" s="29">
        <v>1</v>
      </c>
      <c r="K328" s="22">
        <v>0</v>
      </c>
      <c r="L328" s="85">
        <f t="shared" ref="L328:L351" si="5">ROUND(F328*(G328*H328*I328*J328+K328),2)</f>
        <v>263912.53999999998</v>
      </c>
      <c r="N328" s="1"/>
      <c r="O328" s="1"/>
      <c r="P328" s="1"/>
      <c r="Q328" s="28"/>
    </row>
    <row r="329" spans="1:17" s="21" customFormat="1" ht="31.5" x14ac:dyDescent="0.25">
      <c r="A329" s="66">
        <v>322</v>
      </c>
      <c r="B329" s="66" t="s">
        <v>707</v>
      </c>
      <c r="C329" s="19" t="s">
        <v>708</v>
      </c>
      <c r="D329" s="20" t="s">
        <v>700</v>
      </c>
      <c r="E329" s="9">
        <v>51453.1</v>
      </c>
      <c r="F329" s="9">
        <v>32120.12</v>
      </c>
      <c r="G329" s="66">
        <v>1.006</v>
      </c>
      <c r="H329" s="9">
        <v>1.24</v>
      </c>
      <c r="I329" s="31">
        <v>0.94969999999999999</v>
      </c>
      <c r="J329" s="29">
        <v>0.9</v>
      </c>
      <c r="K329" s="22">
        <v>0</v>
      </c>
      <c r="L329" s="85">
        <f t="shared" si="5"/>
        <v>34247.26</v>
      </c>
      <c r="N329" s="1"/>
      <c r="O329" s="1"/>
      <c r="P329" s="1"/>
      <c r="Q329" s="28"/>
    </row>
    <row r="330" spans="1:17" s="21" customFormat="1" ht="31.5" x14ac:dyDescent="0.25">
      <c r="A330" s="66">
        <v>323</v>
      </c>
      <c r="B330" s="66" t="s">
        <v>709</v>
      </c>
      <c r="C330" s="19" t="s">
        <v>710</v>
      </c>
      <c r="D330" s="20" t="s">
        <v>700</v>
      </c>
      <c r="E330" s="9">
        <v>51453.1</v>
      </c>
      <c r="F330" s="9">
        <v>32120.12</v>
      </c>
      <c r="G330" s="66">
        <v>1.006</v>
      </c>
      <c r="H330" s="9">
        <v>2.62</v>
      </c>
      <c r="I330" s="31">
        <v>0.94969999999999999</v>
      </c>
      <c r="J330" s="29">
        <v>0.9</v>
      </c>
      <c r="K330" s="22">
        <v>0</v>
      </c>
      <c r="L330" s="85">
        <f t="shared" si="5"/>
        <v>72361.14</v>
      </c>
      <c r="N330" s="1"/>
      <c r="O330" s="1"/>
      <c r="P330" s="1"/>
      <c r="Q330" s="28"/>
    </row>
    <row r="331" spans="1:17" s="21" customFormat="1" ht="31.5" x14ac:dyDescent="0.25">
      <c r="A331" s="66">
        <v>324</v>
      </c>
      <c r="B331" s="66" t="s">
        <v>711</v>
      </c>
      <c r="C331" s="19" t="s">
        <v>712</v>
      </c>
      <c r="D331" s="20" t="s">
        <v>700</v>
      </c>
      <c r="E331" s="9">
        <v>51453.1</v>
      </c>
      <c r="F331" s="9">
        <v>32120.12</v>
      </c>
      <c r="G331" s="66">
        <v>1.006</v>
      </c>
      <c r="H331" s="9">
        <v>3.93</v>
      </c>
      <c r="I331" s="31">
        <v>0.94969999999999999</v>
      </c>
      <c r="J331" s="29">
        <v>0.9</v>
      </c>
      <c r="K331" s="22">
        <v>0</v>
      </c>
      <c r="L331" s="85">
        <f t="shared" si="5"/>
        <v>108541.7</v>
      </c>
      <c r="N331" s="1"/>
      <c r="O331" s="1"/>
      <c r="P331" s="1"/>
      <c r="Q331" s="28"/>
    </row>
    <row r="332" spans="1:17" s="21" customFormat="1" ht="15.75" x14ac:dyDescent="0.25">
      <c r="A332" s="66">
        <v>325</v>
      </c>
      <c r="B332" s="66" t="s">
        <v>713</v>
      </c>
      <c r="C332" s="19" t="s">
        <v>714</v>
      </c>
      <c r="D332" s="20" t="s">
        <v>700</v>
      </c>
      <c r="E332" s="9">
        <v>51453.1</v>
      </c>
      <c r="F332" s="9">
        <v>32120.12</v>
      </c>
      <c r="G332" s="66">
        <v>1.006</v>
      </c>
      <c r="H332" s="9">
        <v>1.02</v>
      </c>
      <c r="I332" s="31">
        <v>0.94969999999999999</v>
      </c>
      <c r="J332" s="29">
        <v>0.9</v>
      </c>
      <c r="K332" s="22">
        <v>0</v>
      </c>
      <c r="L332" s="85">
        <f t="shared" si="5"/>
        <v>28171.13</v>
      </c>
      <c r="N332" s="1"/>
      <c r="O332" s="1"/>
      <c r="P332" s="1"/>
      <c r="Q332" s="28"/>
    </row>
    <row r="333" spans="1:17" s="21" customFormat="1" ht="15.75" x14ac:dyDescent="0.25">
      <c r="A333" s="66">
        <v>326</v>
      </c>
      <c r="B333" s="66" t="s">
        <v>715</v>
      </c>
      <c r="C333" s="19" t="s">
        <v>716</v>
      </c>
      <c r="D333" s="20" t="s">
        <v>700</v>
      </c>
      <c r="E333" s="9">
        <v>51453.1</v>
      </c>
      <c r="F333" s="9">
        <v>32120.12</v>
      </c>
      <c r="G333" s="66">
        <v>1.006</v>
      </c>
      <c r="H333" s="9">
        <v>1.38</v>
      </c>
      <c r="I333" s="31">
        <v>0.94969999999999999</v>
      </c>
      <c r="J333" s="29">
        <v>0.9</v>
      </c>
      <c r="K333" s="22">
        <v>0</v>
      </c>
      <c r="L333" s="85">
        <f t="shared" si="5"/>
        <v>38113.879999999997</v>
      </c>
      <c r="N333" s="1"/>
      <c r="O333" s="1"/>
      <c r="P333" s="1"/>
      <c r="Q333" s="28"/>
    </row>
    <row r="334" spans="1:17" s="21" customFormat="1" ht="15.75" x14ac:dyDescent="0.25">
      <c r="A334" s="66">
        <v>327</v>
      </c>
      <c r="B334" s="66" t="s">
        <v>717</v>
      </c>
      <c r="C334" s="19" t="s">
        <v>718</v>
      </c>
      <c r="D334" s="20" t="s">
        <v>700</v>
      </c>
      <c r="E334" s="9">
        <v>51453.1</v>
      </c>
      <c r="F334" s="9">
        <v>32120.12</v>
      </c>
      <c r="G334" s="66">
        <v>1.006</v>
      </c>
      <c r="H334" s="9">
        <v>2</v>
      </c>
      <c r="I334" s="31">
        <v>0.94969999999999999</v>
      </c>
      <c r="J334" s="29">
        <v>0.9</v>
      </c>
      <c r="K334" s="22">
        <v>0</v>
      </c>
      <c r="L334" s="85">
        <f t="shared" si="5"/>
        <v>55237.51</v>
      </c>
      <c r="N334" s="1"/>
      <c r="O334" s="1"/>
      <c r="P334" s="1"/>
      <c r="Q334" s="28"/>
    </row>
    <row r="335" spans="1:17" s="21" customFormat="1" ht="15.75" x14ac:dyDescent="0.25">
      <c r="A335" s="66">
        <v>328</v>
      </c>
      <c r="B335" s="66" t="s">
        <v>719</v>
      </c>
      <c r="C335" s="19" t="s">
        <v>720</v>
      </c>
      <c r="D335" s="20" t="s">
        <v>700</v>
      </c>
      <c r="E335" s="9">
        <v>51453.1</v>
      </c>
      <c r="F335" s="9">
        <v>32120.12</v>
      </c>
      <c r="G335" s="66">
        <v>1.006</v>
      </c>
      <c r="H335" s="9">
        <v>0.59</v>
      </c>
      <c r="I335" s="31">
        <v>0.94969999999999999</v>
      </c>
      <c r="J335" s="29">
        <v>0.9</v>
      </c>
      <c r="K335" s="22">
        <v>0</v>
      </c>
      <c r="L335" s="85">
        <f t="shared" si="5"/>
        <v>16295.07</v>
      </c>
      <c r="N335" s="1"/>
      <c r="O335" s="1"/>
      <c r="P335" s="1"/>
      <c r="Q335" s="28"/>
    </row>
    <row r="336" spans="1:17" s="21" customFormat="1" ht="15.75" x14ac:dyDescent="0.25">
      <c r="A336" s="66">
        <v>329</v>
      </c>
      <c r="B336" s="66" t="s">
        <v>721</v>
      </c>
      <c r="C336" s="19" t="s">
        <v>722</v>
      </c>
      <c r="D336" s="20" t="s">
        <v>700</v>
      </c>
      <c r="E336" s="9">
        <v>51453.1</v>
      </c>
      <c r="F336" s="9">
        <v>32120.12</v>
      </c>
      <c r="G336" s="66">
        <v>1.006</v>
      </c>
      <c r="H336" s="9">
        <v>0.84</v>
      </c>
      <c r="I336" s="31">
        <v>0.94969999999999999</v>
      </c>
      <c r="J336" s="29">
        <v>0.9</v>
      </c>
      <c r="K336" s="22">
        <v>0</v>
      </c>
      <c r="L336" s="85">
        <f t="shared" si="5"/>
        <v>23199.75</v>
      </c>
      <c r="N336" s="1"/>
      <c r="O336" s="1"/>
      <c r="P336" s="1"/>
      <c r="Q336" s="28"/>
    </row>
    <row r="337" spans="1:17" s="21" customFormat="1" ht="15.75" x14ac:dyDescent="0.25">
      <c r="A337" s="66">
        <v>330</v>
      </c>
      <c r="B337" s="66" t="s">
        <v>723</v>
      </c>
      <c r="C337" s="19" t="s">
        <v>724</v>
      </c>
      <c r="D337" s="20" t="s">
        <v>700</v>
      </c>
      <c r="E337" s="9">
        <v>51453.1</v>
      </c>
      <c r="F337" s="9">
        <v>32120.12</v>
      </c>
      <c r="G337" s="66">
        <v>1.006</v>
      </c>
      <c r="H337" s="9">
        <v>1.17</v>
      </c>
      <c r="I337" s="31">
        <v>0.94969999999999999</v>
      </c>
      <c r="J337" s="29">
        <v>0.9</v>
      </c>
      <c r="K337" s="22">
        <v>0</v>
      </c>
      <c r="L337" s="85">
        <f t="shared" si="5"/>
        <v>32313.94</v>
      </c>
      <c r="N337" s="1"/>
      <c r="O337" s="1"/>
      <c r="P337" s="1"/>
      <c r="Q337" s="28"/>
    </row>
    <row r="338" spans="1:17" s="21" customFormat="1" ht="15.75" x14ac:dyDescent="0.25">
      <c r="A338" s="66">
        <v>331</v>
      </c>
      <c r="B338" s="66" t="s">
        <v>725</v>
      </c>
      <c r="C338" s="19" t="s">
        <v>726</v>
      </c>
      <c r="D338" s="20" t="s">
        <v>700</v>
      </c>
      <c r="E338" s="9">
        <v>51453.1</v>
      </c>
      <c r="F338" s="9">
        <v>32120.12</v>
      </c>
      <c r="G338" s="66">
        <v>1.006</v>
      </c>
      <c r="H338" s="9">
        <v>1.5</v>
      </c>
      <c r="I338" s="31">
        <v>0.94969999999999999</v>
      </c>
      <c r="J338" s="29">
        <v>0.9</v>
      </c>
      <c r="K338" s="22">
        <v>0</v>
      </c>
      <c r="L338" s="85">
        <f t="shared" si="5"/>
        <v>41428.129999999997</v>
      </c>
      <c r="N338" s="1"/>
      <c r="O338" s="1"/>
      <c r="P338" s="1"/>
      <c r="Q338" s="28"/>
    </row>
    <row r="339" spans="1:17" s="21" customFormat="1" ht="31.5" x14ac:dyDescent="0.25">
      <c r="A339" s="66">
        <v>332</v>
      </c>
      <c r="B339" s="66" t="s">
        <v>727</v>
      </c>
      <c r="C339" s="19" t="s">
        <v>728</v>
      </c>
      <c r="D339" s="20" t="s">
        <v>700</v>
      </c>
      <c r="E339" s="9">
        <v>51453.1</v>
      </c>
      <c r="F339" s="9">
        <v>32120.12</v>
      </c>
      <c r="G339" s="66">
        <v>1.006</v>
      </c>
      <c r="H339" s="9">
        <v>1.8</v>
      </c>
      <c r="I339" s="31">
        <v>0.94969999999999999</v>
      </c>
      <c r="J339" s="29">
        <v>0.9</v>
      </c>
      <c r="K339" s="22">
        <v>0</v>
      </c>
      <c r="L339" s="85">
        <f t="shared" si="5"/>
        <v>49713.760000000002</v>
      </c>
      <c r="N339" s="1"/>
      <c r="O339" s="1"/>
      <c r="P339" s="1"/>
      <c r="Q339" s="28"/>
    </row>
    <row r="340" spans="1:17" s="21" customFormat="1" ht="31.5" x14ac:dyDescent="0.25">
      <c r="A340" s="66">
        <v>333</v>
      </c>
      <c r="B340" s="66" t="s">
        <v>729</v>
      </c>
      <c r="C340" s="19" t="s">
        <v>730</v>
      </c>
      <c r="D340" s="20" t="s">
        <v>700</v>
      </c>
      <c r="E340" s="9">
        <v>51453.1</v>
      </c>
      <c r="F340" s="9">
        <v>32120.12</v>
      </c>
      <c r="G340" s="66">
        <v>1.006</v>
      </c>
      <c r="H340" s="9">
        <v>4.8099999999999996</v>
      </c>
      <c r="I340" s="31">
        <v>0.94969999999999999</v>
      </c>
      <c r="J340" s="29">
        <v>0.9</v>
      </c>
      <c r="K340" s="22">
        <v>0</v>
      </c>
      <c r="L340" s="85">
        <f t="shared" si="5"/>
        <v>132846.21</v>
      </c>
      <c r="N340" s="1"/>
      <c r="O340" s="1"/>
      <c r="P340" s="1"/>
      <c r="Q340" s="28"/>
    </row>
    <row r="341" spans="1:17" s="21" customFormat="1" ht="15.75" x14ac:dyDescent="0.25">
      <c r="A341" s="66">
        <v>334</v>
      </c>
      <c r="B341" s="66" t="s">
        <v>731</v>
      </c>
      <c r="C341" s="19" t="s">
        <v>732</v>
      </c>
      <c r="D341" s="20" t="s">
        <v>700</v>
      </c>
      <c r="E341" s="9">
        <v>51453.1</v>
      </c>
      <c r="F341" s="9">
        <v>32120.12</v>
      </c>
      <c r="G341" s="66">
        <v>1.006</v>
      </c>
      <c r="H341" s="9">
        <v>2.75</v>
      </c>
      <c r="I341" s="31">
        <v>0.94969999999999999</v>
      </c>
      <c r="J341" s="29">
        <v>0.9</v>
      </c>
      <c r="K341" s="22">
        <v>0</v>
      </c>
      <c r="L341" s="85">
        <f t="shared" si="5"/>
        <v>75951.570000000007</v>
      </c>
      <c r="N341" s="1"/>
      <c r="O341" s="1"/>
      <c r="P341" s="1"/>
      <c r="Q341" s="28"/>
    </row>
    <row r="342" spans="1:17" s="21" customFormat="1" ht="31.5" x14ac:dyDescent="0.25">
      <c r="A342" s="66">
        <v>335</v>
      </c>
      <c r="B342" s="66" t="s">
        <v>733</v>
      </c>
      <c r="C342" s="19" t="s">
        <v>734</v>
      </c>
      <c r="D342" s="20" t="s">
        <v>700</v>
      </c>
      <c r="E342" s="9">
        <v>51453.1</v>
      </c>
      <c r="F342" s="9">
        <v>32120.12</v>
      </c>
      <c r="G342" s="66">
        <v>1.006</v>
      </c>
      <c r="H342" s="9">
        <v>2.35</v>
      </c>
      <c r="I342" s="31">
        <v>0.94969999999999999</v>
      </c>
      <c r="J342" s="29">
        <v>0.9</v>
      </c>
      <c r="K342" s="22">
        <v>0</v>
      </c>
      <c r="L342" s="85">
        <f t="shared" si="5"/>
        <v>64904.07</v>
      </c>
      <c r="N342" s="1"/>
      <c r="O342" s="1"/>
      <c r="P342" s="1"/>
      <c r="Q342" s="28"/>
    </row>
    <row r="343" spans="1:17" s="21" customFormat="1" ht="15.75" x14ac:dyDescent="0.25">
      <c r="A343" s="66">
        <v>336</v>
      </c>
      <c r="B343" s="66" t="s">
        <v>735</v>
      </c>
      <c r="C343" s="19" t="s">
        <v>736</v>
      </c>
      <c r="D343" s="20" t="s">
        <v>700</v>
      </c>
      <c r="E343" s="9">
        <v>51453.1</v>
      </c>
      <c r="F343" s="9">
        <v>32120.12</v>
      </c>
      <c r="G343" s="66">
        <v>1.006</v>
      </c>
      <c r="H343" s="9">
        <v>1.44</v>
      </c>
      <c r="I343" s="31">
        <v>0.94969999999999999</v>
      </c>
      <c r="J343" s="29">
        <v>0.9</v>
      </c>
      <c r="K343" s="22">
        <v>0</v>
      </c>
      <c r="L343" s="85">
        <f t="shared" si="5"/>
        <v>39771.01</v>
      </c>
      <c r="N343" s="1"/>
      <c r="O343" s="1"/>
      <c r="P343" s="1"/>
      <c r="Q343" s="28"/>
    </row>
    <row r="344" spans="1:17" s="21" customFormat="1" ht="15.75" x14ac:dyDescent="0.25">
      <c r="A344" s="66">
        <v>337</v>
      </c>
      <c r="B344" s="66" t="s">
        <v>737</v>
      </c>
      <c r="C344" s="19" t="s">
        <v>738</v>
      </c>
      <c r="D344" s="20" t="s">
        <v>700</v>
      </c>
      <c r="E344" s="9">
        <v>51453.1</v>
      </c>
      <c r="F344" s="9">
        <v>32120.12</v>
      </c>
      <c r="G344" s="66">
        <v>1.006</v>
      </c>
      <c r="H344" s="9">
        <v>1.24</v>
      </c>
      <c r="I344" s="31">
        <v>0.94969999999999999</v>
      </c>
      <c r="J344" s="29">
        <v>0.9</v>
      </c>
      <c r="K344" s="22">
        <v>0</v>
      </c>
      <c r="L344" s="85">
        <f t="shared" si="5"/>
        <v>34247.26</v>
      </c>
      <c r="N344" s="1"/>
      <c r="O344" s="1"/>
      <c r="P344" s="1"/>
      <c r="Q344" s="28"/>
    </row>
    <row r="345" spans="1:17" s="21" customFormat="1" ht="31.5" x14ac:dyDescent="0.25">
      <c r="A345" s="66">
        <v>338</v>
      </c>
      <c r="B345" s="66" t="s">
        <v>739</v>
      </c>
      <c r="C345" s="19" t="s">
        <v>827</v>
      </c>
      <c r="D345" s="20" t="s">
        <v>700</v>
      </c>
      <c r="E345" s="9">
        <v>51453.1</v>
      </c>
      <c r="F345" s="9">
        <v>32120.12</v>
      </c>
      <c r="G345" s="66">
        <v>1.006</v>
      </c>
      <c r="H345" s="9">
        <v>1.08</v>
      </c>
      <c r="I345" s="31">
        <v>0.94969999999999999</v>
      </c>
      <c r="J345" s="29">
        <v>0.9</v>
      </c>
      <c r="K345" s="22">
        <v>0</v>
      </c>
      <c r="L345" s="85">
        <f t="shared" si="5"/>
        <v>29828.25</v>
      </c>
      <c r="N345" s="1"/>
      <c r="O345" s="1"/>
      <c r="P345" s="1"/>
      <c r="Q345" s="28"/>
    </row>
    <row r="346" spans="1:17" s="21" customFormat="1" ht="31.5" x14ac:dyDescent="0.25">
      <c r="A346" s="66">
        <v>339</v>
      </c>
      <c r="B346" s="66" t="s">
        <v>740</v>
      </c>
      <c r="C346" s="19" t="s">
        <v>741</v>
      </c>
      <c r="D346" s="20" t="s">
        <v>700</v>
      </c>
      <c r="E346" s="9">
        <v>51453.1</v>
      </c>
      <c r="F346" s="9">
        <v>32120.12</v>
      </c>
      <c r="G346" s="66">
        <v>1.006</v>
      </c>
      <c r="H346" s="9">
        <v>1.61</v>
      </c>
      <c r="I346" s="31">
        <v>0.94969999999999999</v>
      </c>
      <c r="J346" s="29">
        <v>0.9</v>
      </c>
      <c r="K346" s="22">
        <v>0</v>
      </c>
      <c r="L346" s="85">
        <f t="shared" si="5"/>
        <v>44466.19</v>
      </c>
      <c r="N346" s="1"/>
      <c r="O346" s="1"/>
      <c r="P346" s="1"/>
      <c r="Q346" s="28"/>
    </row>
    <row r="347" spans="1:17" s="21" customFormat="1" ht="31.5" x14ac:dyDescent="0.25">
      <c r="A347" s="66">
        <v>340</v>
      </c>
      <c r="B347" s="66" t="s">
        <v>742</v>
      </c>
      <c r="C347" s="19" t="s">
        <v>828</v>
      </c>
      <c r="D347" s="20" t="s">
        <v>700</v>
      </c>
      <c r="E347" s="9">
        <v>51453.1</v>
      </c>
      <c r="F347" s="9">
        <v>32120.12</v>
      </c>
      <c r="G347" s="66">
        <v>1.006</v>
      </c>
      <c r="H347" s="9">
        <v>2.15</v>
      </c>
      <c r="I347" s="31">
        <v>0.94969999999999999</v>
      </c>
      <c r="J347" s="29">
        <v>0.9</v>
      </c>
      <c r="K347" s="22">
        <v>0</v>
      </c>
      <c r="L347" s="85">
        <f t="shared" si="5"/>
        <v>59380.32</v>
      </c>
      <c r="N347" s="1"/>
      <c r="O347" s="1"/>
      <c r="P347" s="1"/>
      <c r="Q347" s="28"/>
    </row>
    <row r="348" spans="1:17" s="21" customFormat="1" ht="31.5" x14ac:dyDescent="0.25">
      <c r="A348" s="66">
        <v>341</v>
      </c>
      <c r="B348" s="66" t="s">
        <v>829</v>
      </c>
      <c r="C348" s="19" t="s">
        <v>830</v>
      </c>
      <c r="D348" s="20" t="s">
        <v>700</v>
      </c>
      <c r="E348" s="9">
        <v>51453.1</v>
      </c>
      <c r="F348" s="9">
        <v>32120.12</v>
      </c>
      <c r="G348" s="66">
        <v>1.006</v>
      </c>
      <c r="H348" s="9">
        <v>7.29</v>
      </c>
      <c r="I348" s="31">
        <v>0.94969999999999999</v>
      </c>
      <c r="J348" s="29">
        <v>1</v>
      </c>
      <c r="K348" s="22">
        <v>0</v>
      </c>
      <c r="L348" s="85">
        <f t="shared" si="5"/>
        <v>223711.91</v>
      </c>
      <c r="N348" s="1"/>
      <c r="O348" s="1"/>
      <c r="P348" s="1"/>
      <c r="Q348" s="28"/>
    </row>
    <row r="349" spans="1:17" s="21" customFormat="1" ht="31.5" x14ac:dyDescent="0.25">
      <c r="A349" s="66">
        <v>342</v>
      </c>
      <c r="B349" s="66" t="s">
        <v>831</v>
      </c>
      <c r="C349" s="19" t="s">
        <v>832</v>
      </c>
      <c r="D349" s="20" t="s">
        <v>700</v>
      </c>
      <c r="E349" s="9">
        <v>51453.1</v>
      </c>
      <c r="F349" s="9">
        <v>32120.12</v>
      </c>
      <c r="G349" s="66">
        <v>1.006</v>
      </c>
      <c r="H349" s="9">
        <v>6.54</v>
      </c>
      <c r="I349" s="31">
        <v>0.94969999999999999</v>
      </c>
      <c r="J349" s="29">
        <v>1</v>
      </c>
      <c r="K349" s="22">
        <v>0</v>
      </c>
      <c r="L349" s="85">
        <f t="shared" si="5"/>
        <v>200696.28</v>
      </c>
      <c r="N349" s="1"/>
      <c r="O349" s="1"/>
      <c r="P349" s="1"/>
      <c r="Q349" s="28"/>
    </row>
    <row r="350" spans="1:17" s="21" customFormat="1" ht="47.25" x14ac:dyDescent="0.25">
      <c r="A350" s="66">
        <v>343</v>
      </c>
      <c r="B350" s="66" t="s">
        <v>833</v>
      </c>
      <c r="C350" s="19" t="s">
        <v>834</v>
      </c>
      <c r="D350" s="20" t="s">
        <v>700</v>
      </c>
      <c r="E350" s="9">
        <v>51453.1</v>
      </c>
      <c r="F350" s="9">
        <v>32120.12</v>
      </c>
      <c r="G350" s="66">
        <v>1.006</v>
      </c>
      <c r="H350" s="9">
        <v>3.86</v>
      </c>
      <c r="I350" s="31">
        <v>0.94969999999999999</v>
      </c>
      <c r="J350" s="29">
        <v>1</v>
      </c>
      <c r="K350" s="22">
        <v>0</v>
      </c>
      <c r="L350" s="85">
        <f t="shared" si="5"/>
        <v>118453.77</v>
      </c>
      <c r="N350" s="1"/>
      <c r="O350" s="1"/>
      <c r="P350" s="1"/>
      <c r="Q350" s="28"/>
    </row>
    <row r="351" spans="1:17" s="21" customFormat="1" ht="24.75" customHeight="1" x14ac:dyDescent="0.25">
      <c r="A351" s="66">
        <v>344</v>
      </c>
      <c r="B351" s="66" t="s">
        <v>743</v>
      </c>
      <c r="C351" s="19" t="s">
        <v>744</v>
      </c>
      <c r="D351" s="20" t="s">
        <v>745</v>
      </c>
      <c r="E351" s="9">
        <v>51453.1</v>
      </c>
      <c r="F351" s="9">
        <v>32120.12</v>
      </c>
      <c r="G351" s="66">
        <v>1.006</v>
      </c>
      <c r="H351" s="9">
        <v>1.5</v>
      </c>
      <c r="I351" s="31">
        <v>0.80001100000000003</v>
      </c>
      <c r="J351" s="29">
        <v>0.9</v>
      </c>
      <c r="K351" s="22">
        <v>0</v>
      </c>
      <c r="L351" s="85">
        <f t="shared" si="5"/>
        <v>34898.35</v>
      </c>
      <c r="Q351" s="28"/>
    </row>
    <row r="352" spans="1:17" ht="15.75" x14ac:dyDescent="0.25">
      <c r="E352" s="86"/>
      <c r="F352" s="86"/>
      <c r="M352" s="21"/>
      <c r="N352" s="1"/>
      <c r="O352" s="1"/>
      <c r="P352" s="1"/>
    </row>
    <row r="353" spans="1:17" s="13" customFormat="1" ht="47.25" customHeight="1" x14ac:dyDescent="0.25">
      <c r="A353" s="73" t="s">
        <v>951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21"/>
      <c r="N353" s="1"/>
      <c r="O353" s="1"/>
      <c r="P353" s="1"/>
      <c r="Q353" s="6"/>
    </row>
    <row r="354" spans="1:17" s="13" customFormat="1" ht="38.25" customHeight="1" x14ac:dyDescent="0.25">
      <c r="A354" s="69" t="s">
        <v>880</v>
      </c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21"/>
      <c r="Q354" s="6"/>
    </row>
    <row r="355" spans="1:17" ht="15.75" x14ac:dyDescent="0.25">
      <c r="M355" s="21"/>
    </row>
    <row r="356" spans="1:17" ht="15.75" x14ac:dyDescent="0.25">
      <c r="M356" s="21"/>
    </row>
    <row r="357" spans="1:17" ht="15.75" x14ac:dyDescent="0.25">
      <c r="M357" s="21"/>
    </row>
    <row r="358" spans="1:17" ht="15.75" x14ac:dyDescent="0.25">
      <c r="M358" s="21"/>
    </row>
    <row r="359" spans="1:17" ht="15.75" x14ac:dyDescent="0.25">
      <c r="M359" s="21"/>
    </row>
    <row r="360" spans="1:17" ht="15.75" x14ac:dyDescent="0.25">
      <c r="M360" s="21"/>
    </row>
    <row r="361" spans="1:17" ht="15.75" x14ac:dyDescent="0.25">
      <c r="M361" s="21"/>
    </row>
    <row r="362" spans="1:17" ht="15.75" x14ac:dyDescent="0.25">
      <c r="M362" s="21"/>
    </row>
    <row r="363" spans="1:17" ht="15.75" x14ac:dyDescent="0.25">
      <c r="M363" s="21"/>
    </row>
    <row r="364" spans="1:17" ht="15.75" x14ac:dyDescent="0.25">
      <c r="M364" s="21"/>
    </row>
    <row r="365" spans="1:17" ht="15.75" x14ac:dyDescent="0.25">
      <c r="M365" s="21"/>
    </row>
    <row r="366" spans="1:17" ht="15.75" x14ac:dyDescent="0.25">
      <c r="M366" s="21"/>
    </row>
    <row r="367" spans="1:17" ht="15.75" x14ac:dyDescent="0.25">
      <c r="M367" s="21"/>
    </row>
    <row r="368" spans="1:17" ht="15.75" x14ac:dyDescent="0.25">
      <c r="M368" s="21"/>
    </row>
    <row r="369" spans="13:16" ht="15.75" x14ac:dyDescent="0.25">
      <c r="M369" s="21"/>
    </row>
    <row r="370" spans="13:16" ht="15.75" x14ac:dyDescent="0.25">
      <c r="M370" s="21"/>
    </row>
    <row r="371" spans="13:16" ht="15.75" x14ac:dyDescent="0.25">
      <c r="M371" s="21"/>
    </row>
    <row r="372" spans="13:16" ht="15.75" x14ac:dyDescent="0.25">
      <c r="M372" s="21"/>
    </row>
    <row r="373" spans="13:16" ht="15.75" x14ac:dyDescent="0.25">
      <c r="M373" s="21"/>
    </row>
    <row r="374" spans="13:16" ht="15.75" x14ac:dyDescent="0.25">
      <c r="M374" s="21"/>
    </row>
    <row r="375" spans="13:16" ht="15.75" x14ac:dyDescent="0.25">
      <c r="M375" s="21"/>
    </row>
    <row r="376" spans="13:16" ht="15.75" x14ac:dyDescent="0.25">
      <c r="M376" s="21"/>
    </row>
    <row r="377" spans="13:16" ht="15.75" x14ac:dyDescent="0.25">
      <c r="M377" s="21"/>
    </row>
    <row r="378" spans="13:16" ht="15.75" x14ac:dyDescent="0.25">
      <c r="M378" s="21"/>
    </row>
    <row r="379" spans="13:16" ht="15.75" x14ac:dyDescent="0.25">
      <c r="M379" s="21"/>
    </row>
    <row r="380" spans="13:16" ht="15.75" x14ac:dyDescent="0.25">
      <c r="M380" s="21"/>
    </row>
    <row r="381" spans="13:16" ht="15.75" x14ac:dyDescent="0.25">
      <c r="M381" s="21"/>
    </row>
    <row r="382" spans="13:16" ht="15.75" x14ac:dyDescent="0.25">
      <c r="M382" s="21"/>
    </row>
    <row r="383" spans="13:16" ht="15.75" x14ac:dyDescent="0.25">
      <c r="M383" s="21"/>
    </row>
    <row r="384" spans="13:16" ht="15.75" x14ac:dyDescent="0.25">
      <c r="M384" s="21"/>
      <c r="N384" s="1"/>
      <c r="O384" s="1"/>
      <c r="P384" s="1"/>
    </row>
    <row r="385" spans="13:16" ht="15.75" x14ac:dyDescent="0.25">
      <c r="M385" s="21"/>
      <c r="N385" s="1"/>
      <c r="O385" s="1"/>
      <c r="P385" s="1"/>
    </row>
    <row r="386" spans="13:16" ht="15.75" x14ac:dyDescent="0.25">
      <c r="M386" s="21"/>
      <c r="N386" s="1"/>
      <c r="O386" s="1"/>
      <c r="P386" s="1"/>
    </row>
    <row r="387" spans="13:16" ht="15.75" x14ac:dyDescent="0.25">
      <c r="M387" s="21"/>
    </row>
    <row r="388" spans="13:16" ht="15.75" x14ac:dyDescent="0.25">
      <c r="M388" s="21"/>
    </row>
  </sheetData>
  <autoFilter ref="B6:K351"/>
  <mergeCells count="7">
    <mergeCell ref="A354:L354"/>
    <mergeCell ref="J1:L1"/>
    <mergeCell ref="A4:L4"/>
    <mergeCell ref="A5:L5"/>
    <mergeCell ref="A353:L353"/>
    <mergeCell ref="I3:L3"/>
    <mergeCell ref="I2:M2"/>
  </mergeCells>
  <pageMargins left="0.39370078740157483" right="0.39370078740157483" top="0" bottom="0.47244094488188981" header="0.31496062992125984" footer="0.31496062992125984"/>
  <pageSetup paperSize="9" scale="48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U123"/>
  <sheetViews>
    <sheetView zoomScale="60" zoomScaleNormal="60" zoomScaleSheetLayoutView="70" workbookViewId="0">
      <pane xSplit="1" ySplit="4" topLeftCell="B86" activePane="bottomRight" state="frozen"/>
      <selection activeCell="C15" sqref="C15"/>
      <selection pane="topRight" activeCell="C15" sqref="C15"/>
      <selection pane="bottomLeft" activeCell="C15" sqref="C15"/>
      <selection pane="bottomRight" activeCell="A5" sqref="A5:XFD104"/>
    </sheetView>
  </sheetViews>
  <sheetFormatPr defaultRowHeight="15" x14ac:dyDescent="0.25"/>
  <cols>
    <col min="1" max="1" width="7" style="24" customWidth="1"/>
    <col min="2" max="2" width="10.42578125" style="24" customWidth="1"/>
    <col min="3" max="3" width="93.7109375" style="24" customWidth="1"/>
    <col min="4" max="4" width="26.42578125" style="25" customWidth="1"/>
    <col min="5" max="5" width="21.140625" style="4" customWidth="1"/>
    <col min="6" max="6" width="15.85546875" style="4" customWidth="1"/>
    <col min="7" max="7" width="11.85546875" style="24" customWidth="1"/>
    <col min="8" max="8" width="12.85546875" style="24" customWidth="1"/>
    <col min="9" max="9" width="14.140625" style="64" customWidth="1"/>
    <col min="10" max="10" width="13.42578125" style="55" customWidth="1"/>
    <col min="11" max="11" width="12.28515625" style="30" customWidth="1"/>
    <col min="12" max="12" width="13.28515625" style="5" customWidth="1"/>
    <col min="13" max="13" width="13.7109375" style="5" customWidth="1"/>
    <col min="14" max="14" width="26.28515625" style="5" customWidth="1"/>
    <col min="15" max="15" width="5.42578125" style="5" customWidth="1"/>
    <col min="16" max="16" width="9.140625" style="5"/>
    <col min="17" max="17" width="67.5703125" style="5" customWidth="1"/>
    <col min="18" max="16384" width="9.140625" style="5"/>
  </cols>
  <sheetData>
    <row r="1" spans="1:19" s="10" customFormat="1" ht="58.5" customHeight="1" x14ac:dyDescent="0.25">
      <c r="A1" s="80" t="s">
        <v>962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9" s="10" customFormat="1" ht="15" customHeight="1" x14ac:dyDescent="0.25">
      <c r="A2" s="77" t="s">
        <v>746</v>
      </c>
      <c r="B2" s="77" t="s">
        <v>747</v>
      </c>
      <c r="C2" s="81" t="s">
        <v>2</v>
      </c>
      <c r="D2" s="81" t="s">
        <v>3</v>
      </c>
      <c r="E2" s="82" t="s">
        <v>910</v>
      </c>
      <c r="F2" s="82" t="s">
        <v>908</v>
      </c>
      <c r="G2" s="77" t="s">
        <v>787</v>
      </c>
      <c r="H2" s="77" t="s">
        <v>786</v>
      </c>
      <c r="I2" s="82" t="s">
        <v>788</v>
      </c>
      <c r="J2" s="82" t="s">
        <v>789</v>
      </c>
      <c r="K2" s="84" t="s">
        <v>785</v>
      </c>
      <c r="L2" s="77" t="s">
        <v>5</v>
      </c>
      <c r="M2" s="77" t="s">
        <v>748</v>
      </c>
      <c r="N2" s="77" t="s">
        <v>885</v>
      </c>
    </row>
    <row r="3" spans="1:19" s="10" customFormat="1" ht="152.25" customHeight="1" x14ac:dyDescent="0.25">
      <c r="A3" s="77"/>
      <c r="B3" s="77"/>
      <c r="C3" s="81"/>
      <c r="D3" s="81"/>
      <c r="E3" s="83"/>
      <c r="F3" s="83"/>
      <c r="G3" s="77"/>
      <c r="H3" s="77"/>
      <c r="I3" s="83"/>
      <c r="J3" s="83"/>
      <c r="K3" s="84"/>
      <c r="L3" s="77"/>
      <c r="M3" s="77"/>
      <c r="N3" s="78"/>
    </row>
    <row r="4" spans="1:19" s="10" customFormat="1" ht="15.75" x14ac:dyDescent="0.25">
      <c r="A4" s="66">
        <v>1</v>
      </c>
      <c r="B4" s="66">
        <v>2</v>
      </c>
      <c r="C4" s="66">
        <v>3</v>
      </c>
      <c r="D4" s="66">
        <v>4</v>
      </c>
      <c r="E4" s="66">
        <v>5</v>
      </c>
      <c r="F4" s="66">
        <v>6</v>
      </c>
      <c r="G4" s="66">
        <v>7</v>
      </c>
      <c r="H4" s="66">
        <v>8</v>
      </c>
      <c r="I4" s="66">
        <v>9</v>
      </c>
      <c r="J4" s="66">
        <v>10</v>
      </c>
      <c r="K4" s="66">
        <v>11</v>
      </c>
      <c r="L4" s="66">
        <v>12</v>
      </c>
      <c r="M4" s="66">
        <v>13</v>
      </c>
      <c r="N4" s="66">
        <v>14</v>
      </c>
    </row>
    <row r="5" spans="1:19" s="17" customFormat="1" ht="31.5" x14ac:dyDescent="0.25">
      <c r="A5" s="66">
        <v>1</v>
      </c>
      <c r="B5" s="23" t="s">
        <v>804</v>
      </c>
      <c r="C5" s="20" t="s">
        <v>805</v>
      </c>
      <c r="D5" s="19" t="s">
        <v>12</v>
      </c>
      <c r="E5" s="9">
        <v>51453.1</v>
      </c>
      <c r="F5" s="9">
        <v>32120.12</v>
      </c>
      <c r="G5" s="66">
        <v>1.006</v>
      </c>
      <c r="H5" s="66">
        <v>3.85</v>
      </c>
      <c r="I5" s="14">
        <f>1-J5</f>
        <v>0.69550000000000001</v>
      </c>
      <c r="J5" s="14">
        <v>0.30449999999999999</v>
      </c>
      <c r="K5" s="68">
        <v>0.8</v>
      </c>
      <c r="L5" s="12">
        <v>0.9</v>
      </c>
      <c r="M5" s="12">
        <v>0</v>
      </c>
      <c r="N5" s="87">
        <f>ROUND(F5*H5*(I5+J5*K5*L5*G5)+F5*G5*M5,2)</f>
        <v>113281.67</v>
      </c>
      <c r="P5" s="13"/>
      <c r="Q5" s="13"/>
      <c r="R5" s="13"/>
      <c r="S5" s="13"/>
    </row>
    <row r="6" spans="1:19" s="17" customFormat="1" ht="31.5" x14ac:dyDescent="0.25">
      <c r="A6" s="66">
        <v>2</v>
      </c>
      <c r="B6" s="23" t="s">
        <v>886</v>
      </c>
      <c r="C6" s="19" t="s">
        <v>887</v>
      </c>
      <c r="D6" s="20" t="s">
        <v>12</v>
      </c>
      <c r="E6" s="9">
        <v>51453.1</v>
      </c>
      <c r="F6" s="9">
        <v>32120.12</v>
      </c>
      <c r="G6" s="66">
        <v>1.006</v>
      </c>
      <c r="H6" s="66">
        <v>3.56</v>
      </c>
      <c r="I6" s="14">
        <f t="shared" ref="I6:I86" si="0">1-J6</f>
        <v>0.61509999999999998</v>
      </c>
      <c r="J6" s="14">
        <v>0.38490000000000002</v>
      </c>
      <c r="K6" s="68">
        <v>0.8</v>
      </c>
      <c r="L6" s="12">
        <v>0.9</v>
      </c>
      <c r="M6" s="12">
        <v>0</v>
      </c>
      <c r="N6" s="87">
        <f t="shared" ref="N6:N69" si="1">ROUND(F6*H6*(I6+J6*K6*L6*G6)+F6*G6*M6,2)</f>
        <v>102214.29</v>
      </c>
      <c r="P6" s="13"/>
      <c r="Q6" s="13"/>
      <c r="R6" s="13"/>
      <c r="S6" s="13"/>
    </row>
    <row r="7" spans="1:19" s="17" customFormat="1" ht="31.5" x14ac:dyDescent="0.25">
      <c r="A7" s="66">
        <v>3</v>
      </c>
      <c r="B7" s="23" t="s">
        <v>888</v>
      </c>
      <c r="C7" s="19" t="s">
        <v>889</v>
      </c>
      <c r="D7" s="20" t="s">
        <v>12</v>
      </c>
      <c r="E7" s="9">
        <v>51453.1</v>
      </c>
      <c r="F7" s="9">
        <v>32120.12</v>
      </c>
      <c r="G7" s="66">
        <v>1.006</v>
      </c>
      <c r="H7" s="66">
        <v>4.46</v>
      </c>
      <c r="I7" s="14">
        <f t="shared" si="0"/>
        <v>0.68020000000000003</v>
      </c>
      <c r="J7" s="14">
        <v>0.31979999999999997</v>
      </c>
      <c r="K7" s="68">
        <v>0.8</v>
      </c>
      <c r="L7" s="12">
        <v>0.9</v>
      </c>
      <c r="M7" s="12">
        <v>0</v>
      </c>
      <c r="N7" s="87">
        <f t="shared" si="1"/>
        <v>130625.96</v>
      </c>
      <c r="P7" s="13"/>
      <c r="Q7" s="13"/>
      <c r="R7" s="13"/>
      <c r="S7" s="13"/>
    </row>
    <row r="8" spans="1:19" s="17" customFormat="1" ht="31.5" x14ac:dyDescent="0.25">
      <c r="A8" s="66">
        <v>4</v>
      </c>
      <c r="B8" s="23" t="s">
        <v>890</v>
      </c>
      <c r="C8" s="19" t="s">
        <v>891</v>
      </c>
      <c r="D8" s="20" t="s">
        <v>12</v>
      </c>
      <c r="E8" s="9">
        <v>51453.1</v>
      </c>
      <c r="F8" s="9">
        <v>32120.12</v>
      </c>
      <c r="G8" s="66">
        <v>1.006</v>
      </c>
      <c r="H8" s="66">
        <v>4.97</v>
      </c>
      <c r="I8" s="14">
        <f>1-J8</f>
        <v>0.66389999999999993</v>
      </c>
      <c r="J8" s="14">
        <v>0.33610000000000001</v>
      </c>
      <c r="K8" s="68">
        <v>0.8</v>
      </c>
      <c r="L8" s="12">
        <v>0.9</v>
      </c>
      <c r="M8" s="12">
        <v>0</v>
      </c>
      <c r="N8" s="87">
        <f t="shared" si="1"/>
        <v>144845.66</v>
      </c>
      <c r="P8" s="13"/>
      <c r="Q8" s="13"/>
      <c r="R8" s="13"/>
      <c r="S8" s="13"/>
    </row>
    <row r="9" spans="1:19" s="17" customFormat="1" ht="15.75" x14ac:dyDescent="0.25">
      <c r="A9" s="66">
        <v>5</v>
      </c>
      <c r="B9" s="23" t="s">
        <v>777</v>
      </c>
      <c r="C9" s="20" t="s">
        <v>778</v>
      </c>
      <c r="D9" s="19" t="s">
        <v>784</v>
      </c>
      <c r="E9" s="9">
        <v>51453.1</v>
      </c>
      <c r="F9" s="9">
        <v>32120.12</v>
      </c>
      <c r="G9" s="66">
        <v>1.006</v>
      </c>
      <c r="H9" s="9">
        <v>0.32</v>
      </c>
      <c r="I9" s="14">
        <f t="shared" si="0"/>
        <v>2.5299999999999989E-2</v>
      </c>
      <c r="J9" s="14">
        <v>0.97470000000000001</v>
      </c>
      <c r="K9" s="68">
        <v>0.8</v>
      </c>
      <c r="L9" s="12">
        <v>0.9</v>
      </c>
      <c r="M9" s="12">
        <v>0</v>
      </c>
      <c r="N9" s="87">
        <f t="shared" si="1"/>
        <v>7516.57</v>
      </c>
      <c r="P9" s="13"/>
      <c r="Q9" s="13"/>
      <c r="R9" s="13"/>
      <c r="S9" s="13"/>
    </row>
    <row r="10" spans="1:19" s="17" customFormat="1" ht="15.75" x14ac:dyDescent="0.25">
      <c r="A10" s="66">
        <v>6</v>
      </c>
      <c r="B10" s="23" t="s">
        <v>779</v>
      </c>
      <c r="C10" s="20" t="s">
        <v>780</v>
      </c>
      <c r="D10" s="19" t="s">
        <v>784</v>
      </c>
      <c r="E10" s="9">
        <v>51453.1</v>
      </c>
      <c r="F10" s="9">
        <v>32120.12</v>
      </c>
      <c r="G10" s="66">
        <v>1.006</v>
      </c>
      <c r="H10" s="9">
        <v>1.39</v>
      </c>
      <c r="I10" s="14">
        <f t="shared" si="0"/>
        <v>1.5100000000000002E-2</v>
      </c>
      <c r="J10" s="14">
        <v>0.9849</v>
      </c>
      <c r="K10" s="68">
        <v>1</v>
      </c>
      <c r="L10" s="12">
        <v>0.9</v>
      </c>
      <c r="M10" s="12">
        <v>0</v>
      </c>
      <c r="N10" s="87">
        <f t="shared" si="1"/>
        <v>40487.14</v>
      </c>
      <c r="P10" s="13"/>
      <c r="Q10" s="13"/>
      <c r="R10" s="13"/>
      <c r="S10" s="13"/>
    </row>
    <row r="11" spans="1:19" s="17" customFormat="1" ht="15.75" x14ac:dyDescent="0.25">
      <c r="A11" s="66">
        <v>7</v>
      </c>
      <c r="B11" s="23" t="s">
        <v>781</v>
      </c>
      <c r="C11" s="20" t="s">
        <v>782</v>
      </c>
      <c r="D11" s="19" t="s">
        <v>784</v>
      </c>
      <c r="E11" s="9">
        <v>51453.1</v>
      </c>
      <c r="F11" s="9">
        <v>32120.12</v>
      </c>
      <c r="G11" s="66">
        <v>1.006</v>
      </c>
      <c r="H11" s="9">
        <v>2.1</v>
      </c>
      <c r="I11" s="14">
        <f t="shared" si="0"/>
        <v>9.6000000000000529E-3</v>
      </c>
      <c r="J11" s="14">
        <v>0.99039999999999995</v>
      </c>
      <c r="K11" s="68">
        <v>0.8</v>
      </c>
      <c r="L11" s="12">
        <v>0.9</v>
      </c>
      <c r="M11" s="12">
        <v>0</v>
      </c>
      <c r="N11" s="87">
        <f t="shared" si="1"/>
        <v>49035.53</v>
      </c>
      <c r="P11" s="13"/>
      <c r="Q11" s="13"/>
      <c r="R11" s="13"/>
      <c r="S11" s="13"/>
    </row>
    <row r="12" spans="1:19" s="17" customFormat="1" ht="15.75" x14ac:dyDescent="0.25">
      <c r="A12" s="66">
        <v>8</v>
      </c>
      <c r="B12" s="23" t="s">
        <v>783</v>
      </c>
      <c r="C12" s="20" t="s">
        <v>913</v>
      </c>
      <c r="D12" s="19" t="s">
        <v>784</v>
      </c>
      <c r="E12" s="9">
        <v>51453.1</v>
      </c>
      <c r="F12" s="9">
        <v>32120.12</v>
      </c>
      <c r="G12" s="66">
        <v>1.006</v>
      </c>
      <c r="H12" s="9">
        <v>2.86</v>
      </c>
      <c r="I12" s="14">
        <f t="shared" si="0"/>
        <v>2.0000000000000018E-2</v>
      </c>
      <c r="J12" s="14">
        <v>0.98</v>
      </c>
      <c r="K12" s="68">
        <v>1</v>
      </c>
      <c r="L12" s="12">
        <v>0.9</v>
      </c>
      <c r="M12" s="12">
        <v>0</v>
      </c>
      <c r="N12" s="87">
        <f t="shared" si="1"/>
        <v>83347.06</v>
      </c>
      <c r="P12" s="13"/>
      <c r="Q12" s="13"/>
      <c r="R12" s="13"/>
      <c r="S12" s="13"/>
    </row>
    <row r="13" spans="1:19" s="17" customFormat="1" ht="31.5" x14ac:dyDescent="0.25">
      <c r="A13" s="66">
        <v>9</v>
      </c>
      <c r="B13" s="23" t="s">
        <v>892</v>
      </c>
      <c r="C13" s="19" t="s">
        <v>893</v>
      </c>
      <c r="D13" s="20" t="s">
        <v>80</v>
      </c>
      <c r="E13" s="9">
        <v>51453.1</v>
      </c>
      <c r="F13" s="9">
        <v>32120.12</v>
      </c>
      <c r="G13" s="66">
        <v>1.006</v>
      </c>
      <c r="H13" s="66">
        <v>4.4000000000000004</v>
      </c>
      <c r="I13" s="14">
        <f t="shared" si="0"/>
        <v>0.8377</v>
      </c>
      <c r="J13" s="14">
        <v>0.1623</v>
      </c>
      <c r="K13" s="68">
        <v>0.8</v>
      </c>
      <c r="L13" s="12">
        <v>0.9</v>
      </c>
      <c r="M13" s="12">
        <v>0</v>
      </c>
      <c r="N13" s="87">
        <f t="shared" si="1"/>
        <v>135005.07999999999</v>
      </c>
      <c r="P13" s="13"/>
      <c r="Q13" s="13"/>
      <c r="R13" s="13"/>
      <c r="S13" s="13"/>
    </row>
    <row r="14" spans="1:19" s="17" customFormat="1" ht="15.75" x14ac:dyDescent="0.25">
      <c r="A14" s="66">
        <v>10</v>
      </c>
      <c r="B14" s="23" t="s">
        <v>895</v>
      </c>
      <c r="C14" s="13" t="s">
        <v>896</v>
      </c>
      <c r="D14" s="20" t="s">
        <v>101</v>
      </c>
      <c r="E14" s="9">
        <v>51453.1</v>
      </c>
      <c r="F14" s="9">
        <v>32120.12</v>
      </c>
      <c r="G14" s="66">
        <v>1.006</v>
      </c>
      <c r="H14" s="66">
        <v>2.29</v>
      </c>
      <c r="I14" s="14">
        <f t="shared" si="0"/>
        <v>0.67579999999999996</v>
      </c>
      <c r="J14" s="14">
        <v>0.32419999999999999</v>
      </c>
      <c r="K14" s="68">
        <v>1</v>
      </c>
      <c r="L14" s="12">
        <v>0.9</v>
      </c>
      <c r="M14" s="12">
        <v>0</v>
      </c>
      <c r="N14" s="87">
        <f t="shared" si="1"/>
        <v>71299.19</v>
      </c>
      <c r="P14" s="13"/>
      <c r="Q14" s="13"/>
      <c r="R14" s="13"/>
      <c r="S14" s="13"/>
    </row>
    <row r="15" spans="1:19" s="17" customFormat="1" ht="15.75" x14ac:dyDescent="0.25">
      <c r="A15" s="66">
        <v>11</v>
      </c>
      <c r="B15" s="23" t="s">
        <v>149</v>
      </c>
      <c r="C15" s="20" t="s">
        <v>150</v>
      </c>
      <c r="D15" s="19" t="s">
        <v>122</v>
      </c>
      <c r="E15" s="9">
        <v>51453.1</v>
      </c>
      <c r="F15" s="9">
        <v>32120.12</v>
      </c>
      <c r="G15" s="66">
        <v>1.006</v>
      </c>
      <c r="H15" s="9">
        <v>1.89</v>
      </c>
      <c r="I15" s="14">
        <f t="shared" si="0"/>
        <v>8.879999999999999E-2</v>
      </c>
      <c r="J15" s="14">
        <v>0.91120000000000001</v>
      </c>
      <c r="K15" s="68">
        <v>0.8</v>
      </c>
      <c r="L15" s="12">
        <v>0.9</v>
      </c>
      <c r="M15" s="12">
        <v>0</v>
      </c>
      <c r="N15" s="87">
        <f t="shared" si="1"/>
        <v>45457.440000000002</v>
      </c>
      <c r="P15" s="13"/>
      <c r="Q15" s="13"/>
      <c r="R15" s="13"/>
      <c r="S15" s="13"/>
    </row>
    <row r="16" spans="1:19" s="17" customFormat="1" ht="15.75" x14ac:dyDescent="0.25">
      <c r="A16" s="66">
        <v>12</v>
      </c>
      <c r="B16" s="23" t="s">
        <v>151</v>
      </c>
      <c r="C16" s="20" t="s">
        <v>152</v>
      </c>
      <c r="D16" s="19" t="s">
        <v>122</v>
      </c>
      <c r="E16" s="9">
        <v>51453.1</v>
      </c>
      <c r="F16" s="9">
        <v>32120.12</v>
      </c>
      <c r="G16" s="66">
        <v>1.006</v>
      </c>
      <c r="H16" s="9">
        <v>4.08</v>
      </c>
      <c r="I16" s="14">
        <f t="shared" si="0"/>
        <v>0.38700000000000001</v>
      </c>
      <c r="J16" s="14">
        <v>0.61299999999999999</v>
      </c>
      <c r="K16" s="68">
        <v>0.8</v>
      </c>
      <c r="L16" s="12">
        <v>0.9</v>
      </c>
      <c r="M16" s="12">
        <v>0</v>
      </c>
      <c r="N16" s="87">
        <f t="shared" si="1"/>
        <v>108903.69</v>
      </c>
      <c r="P16" s="13"/>
      <c r="Q16" s="13"/>
      <c r="R16" s="13"/>
      <c r="S16" s="13"/>
    </row>
    <row r="17" spans="1:19" s="17" customFormat="1" ht="15.75" x14ac:dyDescent="0.25">
      <c r="A17" s="66">
        <v>13</v>
      </c>
      <c r="B17" s="23" t="s">
        <v>153</v>
      </c>
      <c r="C17" s="20" t="s">
        <v>154</v>
      </c>
      <c r="D17" s="19" t="s">
        <v>122</v>
      </c>
      <c r="E17" s="9">
        <v>51453.1</v>
      </c>
      <c r="F17" s="9">
        <v>32120.12</v>
      </c>
      <c r="G17" s="66">
        <v>1.006</v>
      </c>
      <c r="H17" s="9">
        <v>6.17</v>
      </c>
      <c r="I17" s="14">
        <f t="shared" si="0"/>
        <v>0.36760000000000004</v>
      </c>
      <c r="J17" s="14">
        <v>0.63239999999999996</v>
      </c>
      <c r="K17" s="68">
        <v>0.8</v>
      </c>
      <c r="L17" s="12">
        <v>0.9</v>
      </c>
      <c r="M17" s="12">
        <v>0</v>
      </c>
      <c r="N17" s="87">
        <f t="shared" si="1"/>
        <v>163630.23000000001</v>
      </c>
      <c r="P17" s="13"/>
      <c r="Q17" s="13"/>
      <c r="R17" s="13"/>
      <c r="S17" s="13"/>
    </row>
    <row r="18" spans="1:19" s="17" customFormat="1" ht="15.75" x14ac:dyDescent="0.25">
      <c r="A18" s="66">
        <v>14</v>
      </c>
      <c r="B18" s="23" t="s">
        <v>155</v>
      </c>
      <c r="C18" s="20" t="s">
        <v>156</v>
      </c>
      <c r="D18" s="19" t="s">
        <v>122</v>
      </c>
      <c r="E18" s="9">
        <v>51453.1</v>
      </c>
      <c r="F18" s="9">
        <v>32120.12</v>
      </c>
      <c r="G18" s="66">
        <v>1.006</v>
      </c>
      <c r="H18" s="9">
        <v>12.07</v>
      </c>
      <c r="I18" s="14">
        <f t="shared" si="0"/>
        <v>0.22370000000000001</v>
      </c>
      <c r="J18" s="14">
        <v>0.77629999999999999</v>
      </c>
      <c r="K18" s="68">
        <v>0.8</v>
      </c>
      <c r="L18" s="12">
        <v>0.9</v>
      </c>
      <c r="M18" s="12">
        <v>0</v>
      </c>
      <c r="N18" s="87">
        <f t="shared" si="1"/>
        <v>304720.2</v>
      </c>
      <c r="P18" s="13"/>
      <c r="Q18" s="13"/>
      <c r="R18" s="13"/>
      <c r="S18" s="13"/>
    </row>
    <row r="19" spans="1:19" s="17" customFormat="1" ht="15.75" x14ac:dyDescent="0.25">
      <c r="A19" s="66">
        <v>15</v>
      </c>
      <c r="B19" s="23" t="s">
        <v>897</v>
      </c>
      <c r="C19" s="19" t="s">
        <v>898</v>
      </c>
      <c r="D19" s="42" t="s">
        <v>180</v>
      </c>
      <c r="E19" s="9">
        <v>51453.1</v>
      </c>
      <c r="F19" s="9">
        <v>32120.12</v>
      </c>
      <c r="G19" s="66">
        <v>1.006</v>
      </c>
      <c r="H19" s="9">
        <v>7.23</v>
      </c>
      <c r="I19" s="14">
        <f>1-J19</f>
        <v>0.66680000000000006</v>
      </c>
      <c r="J19" s="14">
        <v>0.3332</v>
      </c>
      <c r="K19" s="68">
        <v>0.8</v>
      </c>
      <c r="L19" s="12">
        <v>0.9</v>
      </c>
      <c r="M19" s="12">
        <v>0</v>
      </c>
      <c r="N19" s="87">
        <f t="shared" si="1"/>
        <v>210896.76</v>
      </c>
      <c r="P19" s="13"/>
      <c r="Q19" s="13"/>
      <c r="R19" s="13"/>
      <c r="S19" s="13"/>
    </row>
    <row r="20" spans="1:19" s="17" customFormat="1" ht="15.75" x14ac:dyDescent="0.25">
      <c r="A20" s="66">
        <v>16</v>
      </c>
      <c r="B20" s="23" t="s">
        <v>205</v>
      </c>
      <c r="C20" s="19" t="s">
        <v>206</v>
      </c>
      <c r="D20" s="42" t="s">
        <v>187</v>
      </c>
      <c r="E20" s="9">
        <v>51453.1</v>
      </c>
      <c r="F20" s="9">
        <v>32120.12</v>
      </c>
      <c r="G20" s="66">
        <v>1.006</v>
      </c>
      <c r="H20" s="9">
        <v>2.61</v>
      </c>
      <c r="I20" s="14">
        <f t="shared" ref="I20:I27" si="2">1-J20</f>
        <v>0.29800000000000004</v>
      </c>
      <c r="J20" s="14">
        <v>0.70199999999999996</v>
      </c>
      <c r="K20" s="68">
        <v>1.4</v>
      </c>
      <c r="L20" s="12">
        <v>0.9</v>
      </c>
      <c r="M20" s="12">
        <v>0</v>
      </c>
      <c r="N20" s="87">
        <f t="shared" si="1"/>
        <v>99579.72</v>
      </c>
      <c r="P20" s="13"/>
      <c r="Q20" s="13"/>
      <c r="R20" s="13"/>
      <c r="S20" s="13"/>
    </row>
    <row r="21" spans="1:19" s="17" customFormat="1" ht="15.75" x14ac:dyDescent="0.25">
      <c r="A21" s="66">
        <v>17</v>
      </c>
      <c r="B21" s="23" t="s">
        <v>209</v>
      </c>
      <c r="C21" s="19" t="s">
        <v>210</v>
      </c>
      <c r="D21" s="42" t="s">
        <v>187</v>
      </c>
      <c r="E21" s="9">
        <v>51453.1</v>
      </c>
      <c r="F21" s="9">
        <v>32120.12</v>
      </c>
      <c r="G21" s="66">
        <v>1.006</v>
      </c>
      <c r="H21" s="9">
        <v>4.05</v>
      </c>
      <c r="I21" s="14">
        <f t="shared" si="2"/>
        <v>0.11270000000000002</v>
      </c>
      <c r="J21" s="14">
        <v>0.88729999999999998</v>
      </c>
      <c r="K21" s="68">
        <v>0.80001100000000003</v>
      </c>
      <c r="L21" s="12">
        <v>0.9</v>
      </c>
      <c r="M21" s="12">
        <v>0</v>
      </c>
      <c r="N21" s="87">
        <f t="shared" si="1"/>
        <v>98267.07</v>
      </c>
      <c r="P21" s="13"/>
      <c r="Q21" s="13"/>
      <c r="R21" s="13"/>
      <c r="S21" s="13"/>
    </row>
    <row r="22" spans="1:19" s="17" customFormat="1" ht="15.75" x14ac:dyDescent="0.25">
      <c r="A22" s="66">
        <v>18</v>
      </c>
      <c r="B22" s="23" t="s">
        <v>211</v>
      </c>
      <c r="C22" s="19" t="s">
        <v>212</v>
      </c>
      <c r="D22" s="42" t="s">
        <v>187</v>
      </c>
      <c r="E22" s="9">
        <v>51453.1</v>
      </c>
      <c r="F22" s="9">
        <v>32120.12</v>
      </c>
      <c r="G22" s="66">
        <v>1.006</v>
      </c>
      <c r="H22" s="9">
        <v>5.13</v>
      </c>
      <c r="I22" s="14">
        <f t="shared" si="2"/>
        <v>0.26580000000000004</v>
      </c>
      <c r="J22" s="14">
        <v>0.73419999999999996</v>
      </c>
      <c r="K22" s="68">
        <v>1</v>
      </c>
      <c r="L22" s="12">
        <v>0.9</v>
      </c>
      <c r="M22" s="12">
        <v>0</v>
      </c>
      <c r="N22" s="87">
        <f t="shared" si="1"/>
        <v>153331.63</v>
      </c>
      <c r="P22" s="13"/>
      <c r="Q22" s="13"/>
      <c r="R22" s="13"/>
      <c r="S22" s="13"/>
    </row>
    <row r="23" spans="1:19" s="17" customFormat="1" ht="15.75" x14ac:dyDescent="0.25">
      <c r="A23" s="66">
        <v>19</v>
      </c>
      <c r="B23" s="23" t="s">
        <v>213</v>
      </c>
      <c r="C23" s="19" t="s">
        <v>214</v>
      </c>
      <c r="D23" s="42" t="s">
        <v>187</v>
      </c>
      <c r="E23" s="9">
        <v>51453.1</v>
      </c>
      <c r="F23" s="9">
        <v>32120.12</v>
      </c>
      <c r="G23" s="66">
        <v>1.006</v>
      </c>
      <c r="H23" s="9">
        <v>6.85</v>
      </c>
      <c r="I23" s="14">
        <f t="shared" si="2"/>
        <v>0.18340000000000001</v>
      </c>
      <c r="J23" s="14">
        <v>0.81659999999999999</v>
      </c>
      <c r="K23" s="68">
        <v>1</v>
      </c>
      <c r="L23" s="12">
        <v>0.9</v>
      </c>
      <c r="M23" s="12">
        <v>0</v>
      </c>
      <c r="N23" s="87">
        <f t="shared" si="1"/>
        <v>203025.98</v>
      </c>
      <c r="P23" s="13"/>
      <c r="Q23" s="13"/>
      <c r="R23" s="13"/>
      <c r="S23" s="13"/>
    </row>
    <row r="24" spans="1:19" s="17" customFormat="1" ht="15.75" x14ac:dyDescent="0.25">
      <c r="A24" s="66">
        <v>20</v>
      </c>
      <c r="B24" s="23" t="s">
        <v>914</v>
      </c>
      <c r="C24" s="19" t="s">
        <v>915</v>
      </c>
      <c r="D24" s="42" t="s">
        <v>187</v>
      </c>
      <c r="E24" s="9">
        <v>51453.1</v>
      </c>
      <c r="F24" s="9">
        <v>32120.12</v>
      </c>
      <c r="G24" s="66">
        <v>1.006</v>
      </c>
      <c r="H24" s="9">
        <v>2.2400000000000002</v>
      </c>
      <c r="I24" s="14">
        <f t="shared" si="2"/>
        <v>0.26949999999999996</v>
      </c>
      <c r="J24" s="14">
        <v>0.73050000000000004</v>
      </c>
      <c r="K24" s="68">
        <v>0.8</v>
      </c>
      <c r="L24" s="12">
        <v>0.9</v>
      </c>
      <c r="M24" s="12">
        <v>0</v>
      </c>
      <c r="N24" s="87">
        <f t="shared" si="1"/>
        <v>57459.66</v>
      </c>
      <c r="P24" s="13"/>
      <c r="Q24" s="13"/>
      <c r="R24" s="13"/>
      <c r="S24" s="13"/>
    </row>
    <row r="25" spans="1:19" s="17" customFormat="1" ht="15.75" x14ac:dyDescent="0.25">
      <c r="A25" s="66">
        <v>21</v>
      </c>
      <c r="B25" s="23" t="s">
        <v>916</v>
      </c>
      <c r="C25" s="19" t="s">
        <v>917</v>
      </c>
      <c r="D25" s="42" t="s">
        <v>187</v>
      </c>
      <c r="E25" s="9">
        <v>51453.1</v>
      </c>
      <c r="F25" s="9">
        <v>32120.12</v>
      </c>
      <c r="G25" s="66">
        <v>1.006</v>
      </c>
      <c r="H25" s="9">
        <v>6.57</v>
      </c>
      <c r="I25" s="14">
        <f t="shared" si="2"/>
        <v>0.11460000000000004</v>
      </c>
      <c r="J25" s="14">
        <v>0.88539999999999996</v>
      </c>
      <c r="K25" s="68">
        <v>0.8</v>
      </c>
      <c r="L25" s="12">
        <v>0.9</v>
      </c>
      <c r="M25" s="12">
        <v>0</v>
      </c>
      <c r="N25" s="87">
        <f t="shared" si="1"/>
        <v>159519.69</v>
      </c>
      <c r="P25" s="13"/>
      <c r="Q25" s="13"/>
      <c r="R25" s="13"/>
      <c r="S25" s="13"/>
    </row>
    <row r="26" spans="1:19" s="17" customFormat="1" ht="31.5" x14ac:dyDescent="0.25">
      <c r="A26" s="66">
        <v>22</v>
      </c>
      <c r="B26" s="23" t="s">
        <v>918</v>
      </c>
      <c r="C26" s="19" t="s">
        <v>919</v>
      </c>
      <c r="D26" s="42" t="s">
        <v>187</v>
      </c>
      <c r="E26" s="9">
        <v>51453.1</v>
      </c>
      <c r="F26" s="9">
        <v>32120.12</v>
      </c>
      <c r="G26" s="66">
        <v>1.006</v>
      </c>
      <c r="H26" s="9">
        <v>29.79</v>
      </c>
      <c r="I26" s="14">
        <f t="shared" si="2"/>
        <v>0.94820000000000004</v>
      </c>
      <c r="J26" s="14">
        <v>5.1799999999999999E-2</v>
      </c>
      <c r="K26" s="68">
        <v>0.8</v>
      </c>
      <c r="L26" s="12">
        <v>0.9</v>
      </c>
      <c r="M26" s="12">
        <v>0</v>
      </c>
      <c r="N26" s="87">
        <f t="shared" si="1"/>
        <v>943194.22</v>
      </c>
      <c r="P26" s="13"/>
      <c r="Q26" s="13"/>
      <c r="R26" s="13"/>
      <c r="S26" s="13"/>
    </row>
    <row r="27" spans="1:19" s="17" customFormat="1" ht="31.5" x14ac:dyDescent="0.25">
      <c r="A27" s="66">
        <v>23</v>
      </c>
      <c r="B27" s="23" t="s">
        <v>253</v>
      </c>
      <c r="C27" s="19" t="s">
        <v>254</v>
      </c>
      <c r="D27" s="42" t="s">
        <v>250</v>
      </c>
      <c r="E27" s="9">
        <v>51453.1</v>
      </c>
      <c r="F27" s="9">
        <v>32120.12</v>
      </c>
      <c r="G27" s="66">
        <v>1.006</v>
      </c>
      <c r="H27" s="9">
        <v>8.8800000000000008</v>
      </c>
      <c r="I27" s="14">
        <f t="shared" si="2"/>
        <v>0.18030000000000002</v>
      </c>
      <c r="J27" s="14">
        <v>0.81969999999999998</v>
      </c>
      <c r="K27" s="68">
        <v>1</v>
      </c>
      <c r="L27" s="12">
        <v>0.9</v>
      </c>
      <c r="M27" s="12">
        <v>0</v>
      </c>
      <c r="N27" s="87">
        <f t="shared" si="1"/>
        <v>263109.15999999997</v>
      </c>
      <c r="P27" s="13"/>
      <c r="Q27" s="13"/>
      <c r="R27" s="13"/>
      <c r="S27" s="13"/>
    </row>
    <row r="28" spans="1:19" s="13" customFormat="1" ht="15.75" x14ac:dyDescent="0.25">
      <c r="A28" s="66">
        <v>24</v>
      </c>
      <c r="B28" s="23" t="s">
        <v>338</v>
      </c>
      <c r="C28" s="19" t="s">
        <v>339</v>
      </c>
      <c r="D28" s="20" t="s">
        <v>272</v>
      </c>
      <c r="E28" s="9">
        <v>51453.1</v>
      </c>
      <c r="F28" s="9">
        <v>32120.12</v>
      </c>
      <c r="G28" s="66">
        <v>1.006</v>
      </c>
      <c r="H28" s="9">
        <v>14.45</v>
      </c>
      <c r="I28" s="14">
        <f>1-J28</f>
        <v>0.91420000000000001</v>
      </c>
      <c r="J28" s="43">
        <v>8.5800000000000001E-2</v>
      </c>
      <c r="K28" s="68">
        <v>1</v>
      </c>
      <c r="L28" s="12">
        <v>0.9</v>
      </c>
      <c r="M28" s="12">
        <v>0</v>
      </c>
      <c r="N28" s="87">
        <f t="shared" si="1"/>
        <v>460368.49</v>
      </c>
      <c r="O28" s="17"/>
    </row>
    <row r="29" spans="1:19" s="17" customFormat="1" ht="15.75" x14ac:dyDescent="0.25">
      <c r="A29" s="66">
        <v>25</v>
      </c>
      <c r="B29" s="23" t="s">
        <v>340</v>
      </c>
      <c r="C29" s="20" t="s">
        <v>341</v>
      </c>
      <c r="D29" s="19" t="s">
        <v>272</v>
      </c>
      <c r="E29" s="9">
        <v>51453.1</v>
      </c>
      <c r="F29" s="9">
        <v>32120.12</v>
      </c>
      <c r="G29" s="66">
        <v>1.006</v>
      </c>
      <c r="H29" s="9">
        <v>3.78</v>
      </c>
      <c r="I29" s="14">
        <f t="shared" si="0"/>
        <v>0.12919999999999998</v>
      </c>
      <c r="J29" s="14">
        <v>0.87080000000000002</v>
      </c>
      <c r="K29" s="68">
        <v>1</v>
      </c>
      <c r="L29" s="12">
        <v>0.9</v>
      </c>
      <c r="M29" s="12">
        <v>0</v>
      </c>
      <c r="N29" s="87">
        <f t="shared" si="1"/>
        <v>111412.25</v>
      </c>
      <c r="P29" s="13"/>
      <c r="Q29" s="13"/>
      <c r="R29" s="13"/>
      <c r="S29" s="13"/>
    </row>
    <row r="30" spans="1:19" s="17" customFormat="1" ht="15.75" x14ac:dyDescent="0.25">
      <c r="A30" s="66">
        <v>26</v>
      </c>
      <c r="B30" s="23" t="s">
        <v>342</v>
      </c>
      <c r="C30" s="20" t="s">
        <v>343</v>
      </c>
      <c r="D30" s="19" t="s">
        <v>272</v>
      </c>
      <c r="E30" s="9">
        <v>51453.1</v>
      </c>
      <c r="F30" s="9">
        <v>32120.12</v>
      </c>
      <c r="G30" s="66">
        <v>1.006</v>
      </c>
      <c r="H30" s="9">
        <v>4.37</v>
      </c>
      <c r="I30" s="14">
        <f t="shared" si="0"/>
        <v>0.11160000000000003</v>
      </c>
      <c r="J30" s="14">
        <v>0.88839999999999997</v>
      </c>
      <c r="K30" s="68">
        <v>1</v>
      </c>
      <c r="L30" s="12">
        <v>0.9</v>
      </c>
      <c r="M30" s="12">
        <v>0</v>
      </c>
      <c r="N30" s="87">
        <f t="shared" si="1"/>
        <v>128568.29</v>
      </c>
      <c r="P30" s="13"/>
      <c r="Q30" s="13"/>
      <c r="R30" s="13"/>
      <c r="S30" s="13"/>
    </row>
    <row r="31" spans="1:19" s="17" customFormat="1" ht="15.75" x14ac:dyDescent="0.25">
      <c r="A31" s="66">
        <v>27</v>
      </c>
      <c r="B31" s="23" t="s">
        <v>344</v>
      </c>
      <c r="C31" s="20" t="s">
        <v>345</v>
      </c>
      <c r="D31" s="19" t="s">
        <v>272</v>
      </c>
      <c r="E31" s="9">
        <v>51453.1</v>
      </c>
      <c r="F31" s="9">
        <v>32120.12</v>
      </c>
      <c r="G31" s="66">
        <v>1.006</v>
      </c>
      <c r="H31" s="9">
        <v>5.85</v>
      </c>
      <c r="I31" s="14">
        <f t="shared" si="0"/>
        <v>0.12949999999999995</v>
      </c>
      <c r="J31" s="14">
        <v>0.87050000000000005</v>
      </c>
      <c r="K31" s="68">
        <v>1</v>
      </c>
      <c r="L31" s="12">
        <v>0.9</v>
      </c>
      <c r="M31" s="12">
        <v>0</v>
      </c>
      <c r="N31" s="87">
        <f t="shared" si="1"/>
        <v>172429.05</v>
      </c>
      <c r="P31" s="13"/>
      <c r="Q31" s="13"/>
      <c r="R31" s="13"/>
      <c r="S31" s="13"/>
    </row>
    <row r="32" spans="1:19" s="17" customFormat="1" ht="15.75" x14ac:dyDescent="0.25">
      <c r="A32" s="66">
        <v>28</v>
      </c>
      <c r="B32" s="23" t="s">
        <v>346</v>
      </c>
      <c r="C32" s="20" t="s">
        <v>347</v>
      </c>
      <c r="D32" s="19" t="s">
        <v>272</v>
      </c>
      <c r="E32" s="9">
        <v>51453.1</v>
      </c>
      <c r="F32" s="9">
        <v>32120.12</v>
      </c>
      <c r="G32" s="66">
        <v>1.006</v>
      </c>
      <c r="H32" s="9">
        <v>6.57</v>
      </c>
      <c r="I32" s="14">
        <f t="shared" si="0"/>
        <v>0.11509999999999998</v>
      </c>
      <c r="J32" s="14">
        <v>0.88490000000000002</v>
      </c>
      <c r="K32" s="68">
        <v>1</v>
      </c>
      <c r="L32" s="12">
        <v>0.9</v>
      </c>
      <c r="M32" s="12">
        <v>0</v>
      </c>
      <c r="N32" s="87">
        <f t="shared" si="1"/>
        <v>193363.61</v>
      </c>
      <c r="P32" s="13"/>
      <c r="Q32" s="13"/>
      <c r="R32" s="13"/>
      <c r="S32" s="13"/>
    </row>
    <row r="33" spans="1:19" s="17" customFormat="1" ht="15.75" x14ac:dyDescent="0.25">
      <c r="A33" s="66">
        <v>29</v>
      </c>
      <c r="B33" s="23" t="s">
        <v>348</v>
      </c>
      <c r="C33" s="20" t="s">
        <v>349</v>
      </c>
      <c r="D33" s="19" t="s">
        <v>272</v>
      </c>
      <c r="E33" s="9">
        <v>51453.1</v>
      </c>
      <c r="F33" s="9">
        <v>32120.12</v>
      </c>
      <c r="G33" s="66">
        <v>1.006</v>
      </c>
      <c r="H33" s="9">
        <v>9.49</v>
      </c>
      <c r="I33" s="14">
        <f t="shared" si="0"/>
        <v>0.53970000000000007</v>
      </c>
      <c r="J33" s="14">
        <v>0.46029999999999999</v>
      </c>
      <c r="K33" s="68">
        <v>1</v>
      </c>
      <c r="L33" s="12">
        <v>0.9</v>
      </c>
      <c r="M33" s="12">
        <v>0</v>
      </c>
      <c r="N33" s="87">
        <f t="shared" si="1"/>
        <v>291546.74</v>
      </c>
      <c r="P33" s="13"/>
      <c r="Q33" s="13"/>
      <c r="R33" s="13"/>
      <c r="S33" s="13"/>
    </row>
    <row r="34" spans="1:19" s="17" customFormat="1" ht="15.75" x14ac:dyDescent="0.25">
      <c r="A34" s="66">
        <v>30</v>
      </c>
      <c r="B34" s="23" t="s">
        <v>350</v>
      </c>
      <c r="C34" s="20" t="s">
        <v>351</v>
      </c>
      <c r="D34" s="19" t="s">
        <v>272</v>
      </c>
      <c r="E34" s="9">
        <v>51453.1</v>
      </c>
      <c r="F34" s="9">
        <v>32120.12</v>
      </c>
      <c r="G34" s="66">
        <v>1.006</v>
      </c>
      <c r="H34" s="9">
        <v>16.32</v>
      </c>
      <c r="I34" s="14">
        <f t="shared" si="0"/>
        <v>0.73239999999999994</v>
      </c>
      <c r="J34" s="14">
        <v>0.2676</v>
      </c>
      <c r="K34" s="68">
        <v>1</v>
      </c>
      <c r="L34" s="12">
        <v>0.9</v>
      </c>
      <c r="M34" s="12">
        <v>0</v>
      </c>
      <c r="N34" s="87">
        <f t="shared" si="1"/>
        <v>510930.25</v>
      </c>
      <c r="P34" s="13"/>
      <c r="Q34" s="13"/>
      <c r="R34" s="13"/>
      <c r="S34" s="13"/>
    </row>
    <row r="35" spans="1:19" s="17" customFormat="1" ht="15.75" x14ac:dyDescent="0.25">
      <c r="A35" s="66">
        <v>31</v>
      </c>
      <c r="B35" s="23" t="s">
        <v>762</v>
      </c>
      <c r="C35" s="20" t="s">
        <v>763</v>
      </c>
      <c r="D35" s="19" t="s">
        <v>272</v>
      </c>
      <c r="E35" s="9">
        <v>51453.1</v>
      </c>
      <c r="F35" s="9">
        <v>32120.12</v>
      </c>
      <c r="G35" s="66">
        <v>1.006</v>
      </c>
      <c r="H35" s="66">
        <v>1.3</v>
      </c>
      <c r="I35" s="14">
        <f t="shared" si="0"/>
        <v>0.22109999999999996</v>
      </c>
      <c r="J35" s="43">
        <v>0.77890000000000004</v>
      </c>
      <c r="K35" s="68">
        <v>1</v>
      </c>
      <c r="L35" s="12">
        <v>0.9</v>
      </c>
      <c r="M35" s="12">
        <v>0</v>
      </c>
      <c r="N35" s="87">
        <f t="shared" si="1"/>
        <v>38679.4</v>
      </c>
      <c r="P35" s="13"/>
      <c r="Q35" s="13"/>
      <c r="R35" s="13"/>
      <c r="S35" s="13"/>
    </row>
    <row r="36" spans="1:19" s="17" customFormat="1" ht="15.75" x14ac:dyDescent="0.25">
      <c r="A36" s="66">
        <v>32</v>
      </c>
      <c r="B36" s="23" t="s">
        <v>764</v>
      </c>
      <c r="C36" s="20" t="s">
        <v>765</v>
      </c>
      <c r="D36" s="19" t="s">
        <v>272</v>
      </c>
      <c r="E36" s="9">
        <v>51453.1</v>
      </c>
      <c r="F36" s="9">
        <v>32120.12</v>
      </c>
      <c r="G36" s="66">
        <v>1.006</v>
      </c>
      <c r="H36" s="66">
        <v>3.36</v>
      </c>
      <c r="I36" s="14">
        <f t="shared" si="0"/>
        <v>0.22109999999999996</v>
      </c>
      <c r="J36" s="43">
        <v>0.77890000000000004</v>
      </c>
      <c r="K36" s="68">
        <v>1</v>
      </c>
      <c r="L36" s="12">
        <v>0.9</v>
      </c>
      <c r="M36" s="12">
        <v>0</v>
      </c>
      <c r="N36" s="87">
        <f t="shared" si="1"/>
        <v>99971.37</v>
      </c>
      <c r="P36" s="13"/>
      <c r="Q36" s="13"/>
      <c r="R36" s="13"/>
      <c r="S36" s="13"/>
    </row>
    <row r="37" spans="1:19" s="17" customFormat="1" ht="15.75" x14ac:dyDescent="0.25">
      <c r="A37" s="66">
        <v>33</v>
      </c>
      <c r="B37" s="23" t="s">
        <v>766</v>
      </c>
      <c r="C37" s="20" t="s">
        <v>767</v>
      </c>
      <c r="D37" s="19" t="s">
        <v>272</v>
      </c>
      <c r="E37" s="9">
        <v>51453.1</v>
      </c>
      <c r="F37" s="9">
        <v>32120.12</v>
      </c>
      <c r="G37" s="66">
        <v>1.006</v>
      </c>
      <c r="H37" s="66">
        <v>6.71</v>
      </c>
      <c r="I37" s="14">
        <f t="shared" si="0"/>
        <v>0.22109999999999996</v>
      </c>
      <c r="J37" s="43">
        <v>0.77890000000000004</v>
      </c>
      <c r="K37" s="68">
        <v>1</v>
      </c>
      <c r="L37" s="12">
        <v>0.9</v>
      </c>
      <c r="M37" s="12">
        <v>0</v>
      </c>
      <c r="N37" s="87">
        <f t="shared" si="1"/>
        <v>199645.2</v>
      </c>
      <c r="P37" s="13"/>
      <c r="Q37" s="13"/>
      <c r="R37" s="13"/>
      <c r="S37" s="13"/>
    </row>
    <row r="38" spans="1:19" s="17" customFormat="1" ht="31.5" x14ac:dyDescent="0.25">
      <c r="A38" s="66">
        <v>34</v>
      </c>
      <c r="B38" s="23" t="s">
        <v>768</v>
      </c>
      <c r="C38" s="20" t="s">
        <v>815</v>
      </c>
      <c r="D38" s="19" t="s">
        <v>272</v>
      </c>
      <c r="E38" s="9">
        <v>51453.1</v>
      </c>
      <c r="F38" s="9">
        <v>32120.12</v>
      </c>
      <c r="G38" s="66">
        <v>1.006</v>
      </c>
      <c r="H38" s="66">
        <v>2.38</v>
      </c>
      <c r="I38" s="14">
        <f t="shared" si="0"/>
        <v>0.62719999999999998</v>
      </c>
      <c r="J38" s="43">
        <v>0.37280000000000002</v>
      </c>
      <c r="K38" s="68">
        <v>1</v>
      </c>
      <c r="L38" s="12">
        <v>0.9</v>
      </c>
      <c r="M38" s="12">
        <v>0</v>
      </c>
      <c r="N38" s="87">
        <f t="shared" si="1"/>
        <v>73749.88</v>
      </c>
      <c r="P38" s="13"/>
      <c r="Q38" s="13"/>
      <c r="R38" s="13"/>
      <c r="S38" s="13"/>
    </row>
    <row r="39" spans="1:19" s="17" customFormat="1" ht="31.5" x14ac:dyDescent="0.25">
      <c r="A39" s="66">
        <v>35</v>
      </c>
      <c r="B39" s="23" t="s">
        <v>769</v>
      </c>
      <c r="C39" s="20" t="s">
        <v>816</v>
      </c>
      <c r="D39" s="19" t="s">
        <v>272</v>
      </c>
      <c r="E39" s="9">
        <v>51453.1</v>
      </c>
      <c r="F39" s="9">
        <v>32120.12</v>
      </c>
      <c r="G39" s="66">
        <v>1.006</v>
      </c>
      <c r="H39" s="66">
        <v>4.55</v>
      </c>
      <c r="I39" s="14">
        <f t="shared" si="0"/>
        <v>0.43320000000000003</v>
      </c>
      <c r="J39" s="43">
        <v>0.56679999999999997</v>
      </c>
      <c r="K39" s="68">
        <v>1</v>
      </c>
      <c r="L39" s="12">
        <v>0.9</v>
      </c>
      <c r="M39" s="12">
        <v>0</v>
      </c>
      <c r="N39" s="87">
        <f t="shared" si="1"/>
        <v>138310.26999999999</v>
      </c>
      <c r="P39" s="13"/>
      <c r="Q39" s="13"/>
      <c r="R39" s="13"/>
      <c r="S39" s="13"/>
    </row>
    <row r="40" spans="1:19" s="17" customFormat="1" ht="31.5" x14ac:dyDescent="0.25">
      <c r="A40" s="66">
        <v>36</v>
      </c>
      <c r="B40" s="23" t="s">
        <v>770</v>
      </c>
      <c r="C40" s="20" t="s">
        <v>817</v>
      </c>
      <c r="D40" s="19" t="s">
        <v>272</v>
      </c>
      <c r="E40" s="9">
        <v>51453.1</v>
      </c>
      <c r="F40" s="9">
        <v>32120.12</v>
      </c>
      <c r="G40" s="66">
        <v>1.006</v>
      </c>
      <c r="H40" s="66">
        <v>7.69</v>
      </c>
      <c r="I40" s="14">
        <f t="shared" si="0"/>
        <v>0.34650000000000003</v>
      </c>
      <c r="J40" s="43">
        <v>0.65349999999999997</v>
      </c>
      <c r="K40" s="68">
        <v>1</v>
      </c>
      <c r="L40" s="12">
        <v>0.9</v>
      </c>
      <c r="M40" s="12">
        <v>0</v>
      </c>
      <c r="N40" s="87">
        <f t="shared" si="1"/>
        <v>231733.68</v>
      </c>
      <c r="P40" s="13"/>
      <c r="Q40" s="13"/>
      <c r="R40" s="13"/>
      <c r="S40" s="13"/>
    </row>
    <row r="41" spans="1:19" s="17" customFormat="1" ht="31.5" x14ac:dyDescent="0.25">
      <c r="A41" s="66">
        <v>37</v>
      </c>
      <c r="B41" s="23" t="s">
        <v>771</v>
      </c>
      <c r="C41" s="20" t="s">
        <v>818</v>
      </c>
      <c r="D41" s="19" t="s">
        <v>272</v>
      </c>
      <c r="E41" s="9">
        <v>51453.1</v>
      </c>
      <c r="F41" s="9">
        <v>32120.12</v>
      </c>
      <c r="G41" s="66">
        <v>1.006</v>
      </c>
      <c r="H41" s="66">
        <v>11.63</v>
      </c>
      <c r="I41" s="14">
        <f t="shared" si="0"/>
        <v>0.94889999999999997</v>
      </c>
      <c r="J41" s="43">
        <v>5.11E-2</v>
      </c>
      <c r="K41" s="68">
        <v>1</v>
      </c>
      <c r="L41" s="12">
        <v>0.9</v>
      </c>
      <c r="M41" s="12">
        <v>0</v>
      </c>
      <c r="N41" s="87">
        <f t="shared" si="1"/>
        <v>371751.2</v>
      </c>
      <c r="P41" s="13"/>
      <c r="Q41" s="13"/>
      <c r="R41" s="13"/>
      <c r="S41" s="13"/>
    </row>
    <row r="42" spans="1:19" s="17" customFormat="1" ht="31.5" x14ac:dyDescent="0.25">
      <c r="A42" s="66">
        <v>38</v>
      </c>
      <c r="B42" s="23" t="s">
        <v>772</v>
      </c>
      <c r="C42" s="20" t="s">
        <v>819</v>
      </c>
      <c r="D42" s="19" t="s">
        <v>272</v>
      </c>
      <c r="E42" s="9">
        <v>51453.1</v>
      </c>
      <c r="F42" s="9">
        <v>32120.12</v>
      </c>
      <c r="G42" s="66">
        <v>1.006</v>
      </c>
      <c r="H42" s="66">
        <v>14.47</v>
      </c>
      <c r="I42" s="14">
        <f t="shared" si="0"/>
        <v>0.80610000000000004</v>
      </c>
      <c r="J42" s="43">
        <v>0.19389999999999999</v>
      </c>
      <c r="K42" s="68">
        <v>1</v>
      </c>
      <c r="L42" s="12">
        <v>0.9</v>
      </c>
      <c r="M42" s="12">
        <v>0</v>
      </c>
      <c r="N42" s="87">
        <f t="shared" si="1"/>
        <v>456252.74</v>
      </c>
      <c r="P42" s="13"/>
      <c r="Q42" s="13"/>
      <c r="R42" s="13"/>
      <c r="S42" s="13"/>
    </row>
    <row r="43" spans="1:19" s="17" customFormat="1" ht="31.5" x14ac:dyDescent="0.25">
      <c r="A43" s="66">
        <v>39</v>
      </c>
      <c r="B43" s="23" t="s">
        <v>773</v>
      </c>
      <c r="C43" s="20" t="s">
        <v>820</v>
      </c>
      <c r="D43" s="19" t="s">
        <v>272</v>
      </c>
      <c r="E43" s="9">
        <v>51453.1</v>
      </c>
      <c r="F43" s="9">
        <v>32120.12</v>
      </c>
      <c r="G43" s="66">
        <v>1.006</v>
      </c>
      <c r="H43" s="66">
        <v>17.170000000000002</v>
      </c>
      <c r="I43" s="14">
        <f t="shared" si="0"/>
        <v>0.71419999999999995</v>
      </c>
      <c r="J43" s="43">
        <v>0.2858</v>
      </c>
      <c r="K43" s="68">
        <v>1</v>
      </c>
      <c r="L43" s="12">
        <v>0.9</v>
      </c>
      <c r="M43" s="12">
        <v>0</v>
      </c>
      <c r="N43" s="87">
        <f t="shared" si="1"/>
        <v>536591.66</v>
      </c>
      <c r="P43" s="13"/>
      <c r="Q43" s="13"/>
      <c r="R43" s="13"/>
      <c r="S43" s="13"/>
    </row>
    <row r="44" spans="1:19" s="17" customFormat="1" ht="27.75" customHeight="1" x14ac:dyDescent="0.25">
      <c r="A44" s="66">
        <v>40</v>
      </c>
      <c r="B44" s="23" t="s">
        <v>800</v>
      </c>
      <c r="C44" s="20" t="s">
        <v>823</v>
      </c>
      <c r="D44" s="19" t="s">
        <v>272</v>
      </c>
      <c r="E44" s="9">
        <v>51453.1</v>
      </c>
      <c r="F44" s="9">
        <v>32120.12</v>
      </c>
      <c r="G44" s="66">
        <v>1.006</v>
      </c>
      <c r="H44" s="9">
        <v>21.02</v>
      </c>
      <c r="I44" s="14">
        <f t="shared" si="0"/>
        <v>0.37560000000000004</v>
      </c>
      <c r="J44" s="14">
        <v>0.62439999999999996</v>
      </c>
      <c r="K44" s="68">
        <v>1</v>
      </c>
      <c r="L44" s="12">
        <v>0.9</v>
      </c>
      <c r="M44" s="12">
        <v>0</v>
      </c>
      <c r="N44" s="87">
        <f t="shared" si="1"/>
        <v>635284.12</v>
      </c>
      <c r="P44" s="13"/>
      <c r="Q44" s="13"/>
      <c r="R44" s="13"/>
      <c r="S44" s="13"/>
    </row>
    <row r="45" spans="1:19" s="17" customFormat="1" ht="27.75" customHeight="1" x14ac:dyDescent="0.25">
      <c r="A45" s="66">
        <v>41</v>
      </c>
      <c r="B45" s="23" t="s">
        <v>808</v>
      </c>
      <c r="C45" s="20" t="s">
        <v>809</v>
      </c>
      <c r="D45" s="19" t="s">
        <v>272</v>
      </c>
      <c r="E45" s="9">
        <v>51453.1</v>
      </c>
      <c r="F45" s="9">
        <v>32120.12</v>
      </c>
      <c r="G45" s="66">
        <v>1.006</v>
      </c>
      <c r="H45" s="66">
        <v>1.1100000000000001</v>
      </c>
      <c r="I45" s="14">
        <f t="shared" ref="I45:I46" si="3">1-J45</f>
        <v>0.71870000000000001</v>
      </c>
      <c r="J45" s="14">
        <v>0.28129999999999999</v>
      </c>
      <c r="K45" s="68">
        <v>1</v>
      </c>
      <c r="L45" s="12">
        <v>0.9</v>
      </c>
      <c r="M45" s="12">
        <v>0</v>
      </c>
      <c r="N45" s="87">
        <f t="shared" si="1"/>
        <v>34704.559999999998</v>
      </c>
      <c r="P45" s="13"/>
      <c r="Q45" s="13"/>
      <c r="R45" s="13"/>
      <c r="S45" s="13"/>
    </row>
    <row r="46" spans="1:19" s="17" customFormat="1" ht="27.75" customHeight="1" x14ac:dyDescent="0.25">
      <c r="A46" s="66">
        <v>42</v>
      </c>
      <c r="B46" s="23" t="s">
        <v>810</v>
      </c>
      <c r="C46" s="20" t="s">
        <v>811</v>
      </c>
      <c r="D46" s="19" t="s">
        <v>272</v>
      </c>
      <c r="E46" s="9">
        <v>51453.1</v>
      </c>
      <c r="F46" s="9">
        <v>32120.12</v>
      </c>
      <c r="G46" s="66">
        <v>1.006</v>
      </c>
      <c r="H46" s="66">
        <v>2.9</v>
      </c>
      <c r="I46" s="14">
        <f t="shared" si="3"/>
        <v>0.60440000000000005</v>
      </c>
      <c r="J46" s="14">
        <v>0.39560000000000001</v>
      </c>
      <c r="K46" s="68">
        <v>1</v>
      </c>
      <c r="L46" s="12">
        <v>0.9</v>
      </c>
      <c r="M46" s="12">
        <v>0</v>
      </c>
      <c r="N46" s="87">
        <f t="shared" si="1"/>
        <v>89662.39</v>
      </c>
      <c r="P46" s="13"/>
      <c r="Q46" s="13"/>
      <c r="R46" s="13"/>
      <c r="S46" s="13"/>
    </row>
    <row r="47" spans="1:19" s="17" customFormat="1" ht="31.5" x14ac:dyDescent="0.25">
      <c r="A47" s="66">
        <v>43</v>
      </c>
      <c r="B47" s="23" t="s">
        <v>920</v>
      </c>
      <c r="C47" s="20" t="s">
        <v>749</v>
      </c>
      <c r="D47" s="19" t="s">
        <v>272</v>
      </c>
      <c r="E47" s="9">
        <v>51453.1</v>
      </c>
      <c r="F47" s="9">
        <v>32120.12</v>
      </c>
      <c r="G47" s="66">
        <v>1.006</v>
      </c>
      <c r="H47" s="66">
        <v>0.33</v>
      </c>
      <c r="I47" s="14">
        <f t="shared" si="0"/>
        <v>0.36170000000000002</v>
      </c>
      <c r="J47" s="14">
        <v>0.63829999999999998</v>
      </c>
      <c r="K47" s="68">
        <v>1</v>
      </c>
      <c r="L47" s="12">
        <v>0.9</v>
      </c>
      <c r="M47" s="12">
        <v>0</v>
      </c>
      <c r="N47" s="87">
        <f t="shared" si="1"/>
        <v>9959.6</v>
      </c>
    </row>
    <row r="48" spans="1:19" s="17" customFormat="1" ht="31.5" x14ac:dyDescent="0.25">
      <c r="A48" s="66">
        <v>44</v>
      </c>
      <c r="B48" s="23" t="s">
        <v>921</v>
      </c>
      <c r="C48" s="20" t="s">
        <v>750</v>
      </c>
      <c r="D48" s="19" t="s">
        <v>272</v>
      </c>
      <c r="E48" s="9">
        <v>51453.1</v>
      </c>
      <c r="F48" s="9">
        <v>32120.12</v>
      </c>
      <c r="G48" s="66">
        <v>1.006</v>
      </c>
      <c r="H48" s="66">
        <v>0.56000000000000005</v>
      </c>
      <c r="I48" s="14">
        <f t="shared" si="0"/>
        <v>0.54959999999999998</v>
      </c>
      <c r="J48" s="14">
        <v>0.45040000000000002</v>
      </c>
      <c r="K48" s="68">
        <v>1</v>
      </c>
      <c r="L48" s="12">
        <v>0.9</v>
      </c>
      <c r="M48" s="12">
        <v>0</v>
      </c>
      <c r="N48" s="87">
        <f t="shared" si="1"/>
        <v>17220.87</v>
      </c>
    </row>
    <row r="49" spans="1:14" s="17" customFormat="1" ht="31.5" x14ac:dyDescent="0.25">
      <c r="A49" s="66">
        <v>45</v>
      </c>
      <c r="B49" s="23" t="s">
        <v>922</v>
      </c>
      <c r="C49" s="20" t="s">
        <v>751</v>
      </c>
      <c r="D49" s="19" t="s">
        <v>272</v>
      </c>
      <c r="E49" s="9">
        <v>51453.1</v>
      </c>
      <c r="F49" s="9">
        <v>32120.12</v>
      </c>
      <c r="G49" s="66">
        <v>1.006</v>
      </c>
      <c r="H49" s="66">
        <v>0.75</v>
      </c>
      <c r="I49" s="14">
        <f t="shared" si="0"/>
        <v>0.56109999999999993</v>
      </c>
      <c r="J49" s="14">
        <v>0.43890000000000001</v>
      </c>
      <c r="K49" s="68">
        <v>1</v>
      </c>
      <c r="L49" s="12">
        <v>0.9</v>
      </c>
      <c r="M49" s="12">
        <v>0</v>
      </c>
      <c r="N49" s="87">
        <f t="shared" si="1"/>
        <v>23089.87</v>
      </c>
    </row>
    <row r="50" spans="1:14" s="17" customFormat="1" ht="31.5" x14ac:dyDescent="0.25">
      <c r="A50" s="66">
        <v>46</v>
      </c>
      <c r="B50" s="23" t="s">
        <v>923</v>
      </c>
      <c r="C50" s="20" t="s">
        <v>752</v>
      </c>
      <c r="D50" s="19" t="s">
        <v>272</v>
      </c>
      <c r="E50" s="9">
        <v>51453.1</v>
      </c>
      <c r="F50" s="9">
        <v>32120.12</v>
      </c>
      <c r="G50" s="66">
        <v>1.006</v>
      </c>
      <c r="H50" s="66">
        <v>1.1299999999999999</v>
      </c>
      <c r="I50" s="14">
        <f t="shared" si="0"/>
        <v>0.74770000000000003</v>
      </c>
      <c r="J50" s="14">
        <v>0.25230000000000002</v>
      </c>
      <c r="K50" s="68">
        <v>1</v>
      </c>
      <c r="L50" s="12">
        <v>0.9</v>
      </c>
      <c r="M50" s="12">
        <v>0</v>
      </c>
      <c r="N50" s="87">
        <f t="shared" si="1"/>
        <v>35429.440000000002</v>
      </c>
    </row>
    <row r="51" spans="1:14" s="17" customFormat="1" ht="31.5" x14ac:dyDescent="0.25">
      <c r="A51" s="66">
        <v>47</v>
      </c>
      <c r="B51" s="23" t="s">
        <v>924</v>
      </c>
      <c r="C51" s="20" t="s">
        <v>753</v>
      </c>
      <c r="D51" s="19" t="s">
        <v>272</v>
      </c>
      <c r="E51" s="9">
        <v>51453.1</v>
      </c>
      <c r="F51" s="9">
        <v>32120.12</v>
      </c>
      <c r="G51" s="66">
        <v>1.006</v>
      </c>
      <c r="H51" s="66">
        <v>1.61</v>
      </c>
      <c r="I51" s="14">
        <f t="shared" si="0"/>
        <v>0.72720000000000007</v>
      </c>
      <c r="J51" s="14">
        <v>0.27279999999999999</v>
      </c>
      <c r="K51" s="68">
        <v>1</v>
      </c>
      <c r="L51" s="12">
        <v>0.9</v>
      </c>
      <c r="M51" s="12">
        <v>0</v>
      </c>
      <c r="N51" s="87">
        <f t="shared" si="1"/>
        <v>50378.83</v>
      </c>
    </row>
    <row r="52" spans="1:14" s="17" customFormat="1" ht="31.5" x14ac:dyDescent="0.25">
      <c r="A52" s="66">
        <v>48</v>
      </c>
      <c r="B52" s="23" t="s">
        <v>925</v>
      </c>
      <c r="C52" s="20" t="s">
        <v>754</v>
      </c>
      <c r="D52" s="19" t="s">
        <v>272</v>
      </c>
      <c r="E52" s="9">
        <v>51453.1</v>
      </c>
      <c r="F52" s="9">
        <v>32120.12</v>
      </c>
      <c r="G52" s="66">
        <v>1.006</v>
      </c>
      <c r="H52" s="66">
        <v>2.2799999999999998</v>
      </c>
      <c r="I52" s="14">
        <f t="shared" si="0"/>
        <v>0.89170000000000005</v>
      </c>
      <c r="J52" s="14">
        <v>0.10829999999999999</v>
      </c>
      <c r="K52" s="68">
        <v>1</v>
      </c>
      <c r="L52" s="12">
        <v>0.9</v>
      </c>
      <c r="M52" s="12">
        <v>0</v>
      </c>
      <c r="N52" s="87">
        <f t="shared" si="1"/>
        <v>72483.58</v>
      </c>
    </row>
    <row r="53" spans="1:14" s="17" customFormat="1" ht="31.5" x14ac:dyDescent="0.25">
      <c r="A53" s="66">
        <v>49</v>
      </c>
      <c r="B53" s="23" t="s">
        <v>926</v>
      </c>
      <c r="C53" s="20" t="s">
        <v>755</v>
      </c>
      <c r="D53" s="19" t="s">
        <v>272</v>
      </c>
      <c r="E53" s="9">
        <v>51453.1</v>
      </c>
      <c r="F53" s="9">
        <v>32120.12</v>
      </c>
      <c r="G53" s="66">
        <v>1.006</v>
      </c>
      <c r="H53" s="66">
        <v>2.78</v>
      </c>
      <c r="I53" s="14">
        <f t="shared" si="0"/>
        <v>0.82550000000000001</v>
      </c>
      <c r="J53" s="14">
        <v>0.17449999999999999</v>
      </c>
      <c r="K53" s="68">
        <v>1</v>
      </c>
      <c r="L53" s="12">
        <v>0.9</v>
      </c>
      <c r="M53" s="12">
        <v>0</v>
      </c>
      <c r="N53" s="87">
        <f t="shared" si="1"/>
        <v>87819.9</v>
      </c>
    </row>
    <row r="54" spans="1:14" s="17" customFormat="1" ht="31.5" x14ac:dyDescent="0.25">
      <c r="A54" s="66">
        <v>50</v>
      </c>
      <c r="B54" s="23" t="s">
        <v>927</v>
      </c>
      <c r="C54" s="20" t="s">
        <v>756</v>
      </c>
      <c r="D54" s="19" t="s">
        <v>272</v>
      </c>
      <c r="E54" s="9">
        <v>51453.1</v>
      </c>
      <c r="F54" s="9">
        <v>32120.12</v>
      </c>
      <c r="G54" s="66">
        <v>1.006</v>
      </c>
      <c r="H54" s="66">
        <v>3.62</v>
      </c>
      <c r="I54" s="14">
        <f t="shared" si="0"/>
        <v>0.88009999999999999</v>
      </c>
      <c r="J54" s="14">
        <v>0.11990000000000001</v>
      </c>
      <c r="K54" s="68">
        <v>1</v>
      </c>
      <c r="L54" s="12">
        <v>0.9</v>
      </c>
      <c r="M54" s="12">
        <v>0</v>
      </c>
      <c r="N54" s="87">
        <f t="shared" si="1"/>
        <v>114955.98</v>
      </c>
    </row>
    <row r="55" spans="1:14" s="17" customFormat="1" ht="31.5" x14ac:dyDescent="0.25">
      <c r="A55" s="66">
        <v>51</v>
      </c>
      <c r="B55" s="23" t="s">
        <v>928</v>
      </c>
      <c r="C55" s="20" t="s">
        <v>757</v>
      </c>
      <c r="D55" s="19" t="s">
        <v>272</v>
      </c>
      <c r="E55" s="9">
        <v>51453.1</v>
      </c>
      <c r="F55" s="9">
        <v>32120.12</v>
      </c>
      <c r="G55" s="66">
        <v>1.006</v>
      </c>
      <c r="H55" s="66">
        <v>4.2699999999999996</v>
      </c>
      <c r="I55" s="14">
        <f t="shared" si="0"/>
        <v>0.92930000000000001</v>
      </c>
      <c r="J55" s="14">
        <v>7.0699999999999999E-2</v>
      </c>
      <c r="K55" s="68">
        <v>1</v>
      </c>
      <c r="L55" s="12">
        <v>0.9</v>
      </c>
      <c r="M55" s="12">
        <v>0</v>
      </c>
      <c r="N55" s="87">
        <f t="shared" si="1"/>
        <v>136235.6</v>
      </c>
    </row>
    <row r="56" spans="1:14" s="17" customFormat="1" ht="31.5" x14ac:dyDescent="0.25">
      <c r="A56" s="66">
        <v>52</v>
      </c>
      <c r="B56" s="23" t="s">
        <v>929</v>
      </c>
      <c r="C56" s="20" t="s">
        <v>758</v>
      </c>
      <c r="D56" s="19" t="s">
        <v>272</v>
      </c>
      <c r="E56" s="9">
        <v>51453.1</v>
      </c>
      <c r="F56" s="9">
        <v>32120.12</v>
      </c>
      <c r="G56" s="66">
        <v>1.006</v>
      </c>
      <c r="H56" s="66">
        <v>5.32</v>
      </c>
      <c r="I56" s="14">
        <f t="shared" si="0"/>
        <v>0.96009999999999995</v>
      </c>
      <c r="J56" s="14">
        <v>3.9899999999999998E-2</v>
      </c>
      <c r="K56" s="68">
        <v>1</v>
      </c>
      <c r="L56" s="12">
        <v>0.9</v>
      </c>
      <c r="M56" s="12">
        <v>0</v>
      </c>
      <c r="N56" s="87">
        <f t="shared" si="1"/>
        <v>170234.05</v>
      </c>
    </row>
    <row r="57" spans="1:14" s="17" customFormat="1" ht="31.5" x14ac:dyDescent="0.25">
      <c r="A57" s="66">
        <v>53</v>
      </c>
      <c r="B57" s="23" t="s">
        <v>930</v>
      </c>
      <c r="C57" s="20" t="s">
        <v>759</v>
      </c>
      <c r="D57" s="19" t="s">
        <v>272</v>
      </c>
      <c r="E57" s="9">
        <v>51453.1</v>
      </c>
      <c r="F57" s="9">
        <v>32120.12</v>
      </c>
      <c r="G57" s="66">
        <v>1.006</v>
      </c>
      <c r="H57" s="66">
        <v>6.2</v>
      </c>
      <c r="I57" s="14">
        <f t="shared" si="0"/>
        <v>0.96530000000000005</v>
      </c>
      <c r="J57" s="14">
        <v>3.4700000000000002E-2</v>
      </c>
      <c r="K57" s="68">
        <v>1</v>
      </c>
      <c r="L57" s="12">
        <v>0.9</v>
      </c>
      <c r="M57" s="12">
        <v>0</v>
      </c>
      <c r="N57" s="87">
        <f t="shared" si="1"/>
        <v>198491.03</v>
      </c>
    </row>
    <row r="58" spans="1:14" s="17" customFormat="1" ht="31.5" x14ac:dyDescent="0.25">
      <c r="A58" s="66">
        <v>54</v>
      </c>
      <c r="B58" s="23" t="s">
        <v>931</v>
      </c>
      <c r="C58" s="20" t="s">
        <v>760</v>
      </c>
      <c r="D58" s="19" t="s">
        <v>272</v>
      </c>
      <c r="E58" s="9">
        <v>51453.1</v>
      </c>
      <c r="F58" s="9">
        <v>32120.12</v>
      </c>
      <c r="G58" s="66">
        <v>1.006</v>
      </c>
      <c r="H58" s="66">
        <v>6.59</v>
      </c>
      <c r="I58" s="14">
        <f t="shared" si="0"/>
        <v>0.96489999999999998</v>
      </c>
      <c r="J58" s="14">
        <v>3.5099999999999999E-2</v>
      </c>
      <c r="K58" s="68">
        <v>1</v>
      </c>
      <c r="L58" s="12">
        <v>0.9</v>
      </c>
      <c r="M58" s="12">
        <v>0</v>
      </c>
      <c r="N58" s="87">
        <f t="shared" si="1"/>
        <v>210968.74</v>
      </c>
    </row>
    <row r="59" spans="1:14" s="17" customFormat="1" ht="31.5" x14ac:dyDescent="0.25">
      <c r="A59" s="66">
        <v>55</v>
      </c>
      <c r="B59" s="23" t="s">
        <v>932</v>
      </c>
      <c r="C59" s="20" t="s">
        <v>761</v>
      </c>
      <c r="D59" s="19" t="s">
        <v>272</v>
      </c>
      <c r="E59" s="9">
        <v>51453.1</v>
      </c>
      <c r="F59" s="9">
        <v>32120.12</v>
      </c>
      <c r="G59" s="66">
        <v>1.006</v>
      </c>
      <c r="H59" s="66">
        <v>7.01</v>
      </c>
      <c r="I59" s="14">
        <f t="shared" si="0"/>
        <v>0.9657</v>
      </c>
      <c r="J59" s="14">
        <v>3.4299999999999997E-2</v>
      </c>
      <c r="K59" s="68">
        <v>1</v>
      </c>
      <c r="L59" s="12">
        <v>0.9</v>
      </c>
      <c r="M59" s="12">
        <v>0</v>
      </c>
      <c r="N59" s="87">
        <f t="shared" si="1"/>
        <v>224431.44</v>
      </c>
    </row>
    <row r="60" spans="1:14" s="17" customFormat="1" ht="31.5" x14ac:dyDescent="0.25">
      <c r="A60" s="66">
        <v>56</v>
      </c>
      <c r="B60" s="23" t="s">
        <v>933</v>
      </c>
      <c r="C60" s="20" t="s">
        <v>790</v>
      </c>
      <c r="D60" s="19" t="s">
        <v>272</v>
      </c>
      <c r="E60" s="9">
        <v>51453.1</v>
      </c>
      <c r="F60" s="9">
        <v>32120.12</v>
      </c>
      <c r="G60" s="66">
        <v>1.006</v>
      </c>
      <c r="H60" s="66">
        <v>7.6</v>
      </c>
      <c r="I60" s="14">
        <f t="shared" si="0"/>
        <v>0.96689999999999998</v>
      </c>
      <c r="J60" s="14">
        <v>3.3099999999999997E-2</v>
      </c>
      <c r="K60" s="68">
        <v>1</v>
      </c>
      <c r="L60" s="12">
        <v>0.9</v>
      </c>
      <c r="M60" s="12">
        <v>0</v>
      </c>
      <c r="N60" s="87">
        <f t="shared" si="1"/>
        <v>243348.53</v>
      </c>
    </row>
    <row r="61" spans="1:14" s="17" customFormat="1" ht="31.5" x14ac:dyDescent="0.25">
      <c r="A61" s="66">
        <v>57</v>
      </c>
      <c r="B61" s="23" t="s">
        <v>934</v>
      </c>
      <c r="C61" s="20" t="s">
        <v>791</v>
      </c>
      <c r="D61" s="19" t="s">
        <v>272</v>
      </c>
      <c r="E61" s="9">
        <v>51453.1</v>
      </c>
      <c r="F61" s="9">
        <v>32120.12</v>
      </c>
      <c r="G61" s="66">
        <v>1.006</v>
      </c>
      <c r="H61" s="66">
        <v>10.130000000000001</v>
      </c>
      <c r="I61" s="14">
        <f t="shared" si="0"/>
        <v>0.97929999999999995</v>
      </c>
      <c r="J61" s="14">
        <v>2.07E-2</v>
      </c>
      <c r="K61" s="68">
        <v>1</v>
      </c>
      <c r="L61" s="12">
        <v>0.9</v>
      </c>
      <c r="M61" s="12">
        <v>0</v>
      </c>
      <c r="N61" s="87">
        <f t="shared" si="1"/>
        <v>324739.65999999997</v>
      </c>
    </row>
    <row r="62" spans="1:14" s="17" customFormat="1" ht="31.5" x14ac:dyDescent="0.25">
      <c r="A62" s="66">
        <v>58</v>
      </c>
      <c r="B62" s="23" t="s">
        <v>935</v>
      </c>
      <c r="C62" s="20" t="s">
        <v>792</v>
      </c>
      <c r="D62" s="19" t="s">
        <v>272</v>
      </c>
      <c r="E62" s="9">
        <v>51453.1</v>
      </c>
      <c r="F62" s="9">
        <v>32120.12</v>
      </c>
      <c r="G62" s="66">
        <v>1.006</v>
      </c>
      <c r="H62" s="66">
        <v>12.23</v>
      </c>
      <c r="I62" s="14">
        <f t="shared" si="0"/>
        <v>0.98</v>
      </c>
      <c r="J62" s="14">
        <v>0.02</v>
      </c>
      <c r="K62" s="68">
        <v>1</v>
      </c>
      <c r="L62" s="12">
        <v>0.9</v>
      </c>
      <c r="M62" s="12">
        <v>0</v>
      </c>
      <c r="N62" s="87">
        <f t="shared" si="1"/>
        <v>392085.84</v>
      </c>
    </row>
    <row r="63" spans="1:14" s="17" customFormat="1" ht="31.5" x14ac:dyDescent="0.25">
      <c r="A63" s="66">
        <v>59</v>
      </c>
      <c r="B63" s="23" t="s">
        <v>936</v>
      </c>
      <c r="C63" s="20" t="s">
        <v>793</v>
      </c>
      <c r="D63" s="19" t="s">
        <v>272</v>
      </c>
      <c r="E63" s="9">
        <v>51453.1</v>
      </c>
      <c r="F63" s="9">
        <v>32120.12</v>
      </c>
      <c r="G63" s="66">
        <v>1.006</v>
      </c>
      <c r="H63" s="66">
        <v>13.13</v>
      </c>
      <c r="I63" s="14">
        <f t="shared" si="0"/>
        <v>0.98319999999999996</v>
      </c>
      <c r="J63" s="14">
        <v>1.6799999999999999E-2</v>
      </c>
      <c r="K63" s="68">
        <v>1</v>
      </c>
      <c r="L63" s="12">
        <v>0.9</v>
      </c>
      <c r="M63" s="12">
        <v>0</v>
      </c>
      <c r="N63" s="87">
        <f t="shared" si="1"/>
        <v>421066.92</v>
      </c>
    </row>
    <row r="64" spans="1:14" s="17" customFormat="1" ht="31.5" x14ac:dyDescent="0.25">
      <c r="A64" s="66">
        <v>60</v>
      </c>
      <c r="B64" s="23" t="s">
        <v>937</v>
      </c>
      <c r="C64" s="20" t="s">
        <v>813</v>
      </c>
      <c r="D64" s="19" t="s">
        <v>272</v>
      </c>
      <c r="E64" s="9">
        <v>51453.1</v>
      </c>
      <c r="F64" s="9">
        <v>32120.12</v>
      </c>
      <c r="G64" s="66">
        <v>1.006</v>
      </c>
      <c r="H64" s="66">
        <v>15.16</v>
      </c>
      <c r="I64" s="14">
        <f t="shared" si="0"/>
        <v>0.98470000000000002</v>
      </c>
      <c r="J64" s="14">
        <v>1.5299999999999999E-2</v>
      </c>
      <c r="K64" s="68">
        <v>1</v>
      </c>
      <c r="L64" s="12">
        <v>0.9</v>
      </c>
      <c r="M64" s="12">
        <v>0</v>
      </c>
      <c r="N64" s="87">
        <f t="shared" si="1"/>
        <v>486236.23</v>
      </c>
    </row>
    <row r="65" spans="1:19" s="17" customFormat="1" ht="31.5" x14ac:dyDescent="0.25">
      <c r="A65" s="66">
        <v>61</v>
      </c>
      <c r="B65" s="23" t="s">
        <v>938</v>
      </c>
      <c r="C65" s="20" t="s">
        <v>814</v>
      </c>
      <c r="D65" s="19" t="s">
        <v>272</v>
      </c>
      <c r="E65" s="9">
        <v>51453.1</v>
      </c>
      <c r="F65" s="9">
        <v>32120.12</v>
      </c>
      <c r="G65" s="66">
        <v>1.006</v>
      </c>
      <c r="H65" s="66">
        <v>31.27</v>
      </c>
      <c r="I65" s="14">
        <f t="shared" si="0"/>
        <v>0.99329999999999996</v>
      </c>
      <c r="J65" s="14">
        <v>6.7000000000000002E-3</v>
      </c>
      <c r="K65" s="68">
        <v>1</v>
      </c>
      <c r="L65" s="12">
        <v>0.9</v>
      </c>
      <c r="M65" s="12">
        <v>0</v>
      </c>
      <c r="N65" s="87">
        <f t="shared" si="1"/>
        <v>1003759.55</v>
      </c>
      <c r="P65" s="13"/>
      <c r="Q65" s="13"/>
      <c r="R65" s="13"/>
      <c r="S65" s="13"/>
    </row>
    <row r="66" spans="1:19" s="17" customFormat="1" ht="15.75" x14ac:dyDescent="0.25">
      <c r="A66" s="66">
        <v>62</v>
      </c>
      <c r="B66" s="23" t="s">
        <v>377</v>
      </c>
      <c r="C66" s="20" t="s">
        <v>378</v>
      </c>
      <c r="D66" s="19" t="s">
        <v>360</v>
      </c>
      <c r="E66" s="9">
        <v>51453.1</v>
      </c>
      <c r="F66" s="9">
        <v>32120.12</v>
      </c>
      <c r="G66" s="66">
        <v>1.006</v>
      </c>
      <c r="H66" s="66">
        <v>22</v>
      </c>
      <c r="I66" s="14">
        <f t="shared" si="0"/>
        <v>0.99050000000000005</v>
      </c>
      <c r="J66" s="14">
        <v>9.4999999999999998E-3</v>
      </c>
      <c r="K66" s="68">
        <v>1</v>
      </c>
      <c r="L66" s="12">
        <v>1</v>
      </c>
      <c r="M66" s="12">
        <v>0</v>
      </c>
      <c r="N66" s="87">
        <f t="shared" si="1"/>
        <v>706682.92</v>
      </c>
      <c r="P66" s="13"/>
      <c r="Q66" s="13"/>
      <c r="R66" s="13"/>
      <c r="S66" s="13"/>
    </row>
    <row r="67" spans="1:19" s="17" customFormat="1" ht="15.75" x14ac:dyDescent="0.25">
      <c r="A67" s="66">
        <v>63</v>
      </c>
      <c r="B67" s="23" t="s">
        <v>824</v>
      </c>
      <c r="C67" s="20" t="s">
        <v>825</v>
      </c>
      <c r="D67" s="19" t="s">
        <v>381</v>
      </c>
      <c r="E67" s="9">
        <v>51453.1</v>
      </c>
      <c r="F67" s="9">
        <v>32120.12</v>
      </c>
      <c r="G67" s="66">
        <v>1.006</v>
      </c>
      <c r="H67" s="66">
        <v>1.24</v>
      </c>
      <c r="I67" s="14">
        <f t="shared" si="0"/>
        <v>0.85619999999999996</v>
      </c>
      <c r="J67" s="14">
        <v>0.14380000000000001</v>
      </c>
      <c r="K67" s="68">
        <v>0.80001100000000003</v>
      </c>
      <c r="L67" s="12">
        <v>1</v>
      </c>
      <c r="M67" s="12">
        <v>0</v>
      </c>
      <c r="N67" s="87">
        <f t="shared" si="1"/>
        <v>38711.019999999997</v>
      </c>
      <c r="P67" s="13"/>
      <c r="Q67" s="13"/>
      <c r="R67" s="13"/>
      <c r="S67" s="13"/>
    </row>
    <row r="68" spans="1:19" s="17" customFormat="1" ht="15.75" x14ac:dyDescent="0.25">
      <c r="A68" s="66">
        <v>64</v>
      </c>
      <c r="B68" s="23" t="s">
        <v>939</v>
      </c>
      <c r="C68" s="20" t="s">
        <v>940</v>
      </c>
      <c r="D68" s="19" t="s">
        <v>381</v>
      </c>
      <c r="E68" s="9">
        <v>51453.1</v>
      </c>
      <c r="F68" s="9">
        <v>32120.12</v>
      </c>
      <c r="G68" s="66">
        <v>1.006</v>
      </c>
      <c r="H68" s="66">
        <v>1.71</v>
      </c>
      <c r="I68" s="14">
        <f t="shared" si="0"/>
        <v>0.87470000000000003</v>
      </c>
      <c r="J68" s="14">
        <v>0.12529999999999999</v>
      </c>
      <c r="K68" s="68">
        <v>0.8</v>
      </c>
      <c r="L68" s="12">
        <v>0.9</v>
      </c>
      <c r="M68" s="12">
        <v>0</v>
      </c>
      <c r="N68" s="87">
        <f t="shared" si="1"/>
        <v>53028.13</v>
      </c>
      <c r="P68" s="13"/>
      <c r="Q68" s="13"/>
      <c r="R68" s="13"/>
      <c r="S68" s="13"/>
    </row>
    <row r="69" spans="1:19" s="17" customFormat="1" ht="31.5" x14ac:dyDescent="0.25">
      <c r="A69" s="66">
        <v>65</v>
      </c>
      <c r="B69" s="23" t="s">
        <v>941</v>
      </c>
      <c r="C69" s="20" t="s">
        <v>942</v>
      </c>
      <c r="D69" s="20" t="s">
        <v>429</v>
      </c>
      <c r="E69" s="9">
        <v>51453.1</v>
      </c>
      <c r="F69" s="9">
        <v>32120.12</v>
      </c>
      <c r="G69" s="66">
        <v>1.006</v>
      </c>
      <c r="H69" s="66">
        <v>5.79</v>
      </c>
      <c r="I69" s="14">
        <f t="shared" si="0"/>
        <v>0.66399999999999992</v>
      </c>
      <c r="J69" s="14">
        <v>0.33600000000000002</v>
      </c>
      <c r="K69" s="68">
        <v>0.8</v>
      </c>
      <c r="L69" s="12">
        <v>0.9</v>
      </c>
      <c r="M69" s="12">
        <v>0</v>
      </c>
      <c r="N69" s="87">
        <f t="shared" si="1"/>
        <v>168748.87</v>
      </c>
      <c r="P69" s="13"/>
      <c r="Q69" s="13"/>
      <c r="R69" s="13"/>
      <c r="S69" s="13"/>
    </row>
    <row r="70" spans="1:19" s="17" customFormat="1" ht="31.5" x14ac:dyDescent="0.25">
      <c r="A70" s="66">
        <v>66</v>
      </c>
      <c r="B70" s="23" t="s">
        <v>943</v>
      </c>
      <c r="C70" s="20" t="s">
        <v>944</v>
      </c>
      <c r="D70" s="20" t="s">
        <v>429</v>
      </c>
      <c r="E70" s="9">
        <v>51453.1</v>
      </c>
      <c r="F70" s="9">
        <v>32120.12</v>
      </c>
      <c r="G70" s="66">
        <v>1.006</v>
      </c>
      <c r="H70" s="66">
        <v>6.67</v>
      </c>
      <c r="I70" s="14">
        <f t="shared" si="0"/>
        <v>0.70340000000000003</v>
      </c>
      <c r="J70" s="14">
        <v>0.29659999999999997</v>
      </c>
      <c r="K70" s="68">
        <v>0.8</v>
      </c>
      <c r="L70" s="12">
        <v>0.9</v>
      </c>
      <c r="M70" s="12">
        <v>0</v>
      </c>
      <c r="N70" s="87">
        <f t="shared" ref="N70:N104" si="4">ROUND(F70*H70*(I70+J70*K70*L70*G70)+F70*G70*M70,2)</f>
        <v>196723.41</v>
      </c>
      <c r="P70" s="13"/>
      <c r="Q70" s="13"/>
      <c r="R70" s="13"/>
      <c r="S70" s="13"/>
    </row>
    <row r="71" spans="1:19" s="17" customFormat="1" ht="31.5" x14ac:dyDescent="0.25">
      <c r="A71" s="66">
        <v>67</v>
      </c>
      <c r="B71" s="23" t="s">
        <v>945</v>
      </c>
      <c r="C71" s="20" t="s">
        <v>946</v>
      </c>
      <c r="D71" s="20" t="s">
        <v>429</v>
      </c>
      <c r="E71" s="9">
        <v>51453.1</v>
      </c>
      <c r="F71" s="9">
        <v>32120.12</v>
      </c>
      <c r="G71" s="66">
        <v>1.006</v>
      </c>
      <c r="H71" s="66">
        <v>7.97</v>
      </c>
      <c r="I71" s="14">
        <f t="shared" si="0"/>
        <v>0.74940000000000007</v>
      </c>
      <c r="J71" s="14">
        <v>0.25059999999999999</v>
      </c>
      <c r="K71" s="68">
        <v>0.8</v>
      </c>
      <c r="L71" s="12">
        <v>0.9</v>
      </c>
      <c r="M71" s="12">
        <v>0</v>
      </c>
      <c r="N71" s="87">
        <f t="shared" si="4"/>
        <v>238311.67</v>
      </c>
      <c r="P71" s="13"/>
      <c r="Q71" s="13"/>
      <c r="R71" s="13"/>
      <c r="S71" s="13"/>
    </row>
    <row r="72" spans="1:19" s="17" customFormat="1" ht="15.75" x14ac:dyDescent="0.25">
      <c r="A72" s="66">
        <v>68</v>
      </c>
      <c r="B72" s="23" t="s">
        <v>899</v>
      </c>
      <c r="C72" s="42" t="s">
        <v>900</v>
      </c>
      <c r="D72" s="42" t="s">
        <v>524</v>
      </c>
      <c r="E72" s="9">
        <v>51453.1</v>
      </c>
      <c r="F72" s="9">
        <v>32120.12</v>
      </c>
      <c r="G72" s="66">
        <v>1.006</v>
      </c>
      <c r="H72" s="66">
        <v>4.7</v>
      </c>
      <c r="I72" s="14">
        <f t="shared" si="0"/>
        <v>0.79869999999999997</v>
      </c>
      <c r="J72" s="14">
        <v>0.20130000000000001</v>
      </c>
      <c r="K72" s="68">
        <v>0.8</v>
      </c>
      <c r="L72" s="12">
        <v>0.9</v>
      </c>
      <c r="M72" s="12">
        <v>0</v>
      </c>
      <c r="N72" s="87">
        <f t="shared" si="4"/>
        <v>142586.88</v>
      </c>
      <c r="P72" s="13"/>
      <c r="Q72" s="13"/>
      <c r="R72" s="13"/>
      <c r="S72" s="13"/>
    </row>
    <row r="73" spans="1:19" s="17" customFormat="1" ht="31.5" x14ac:dyDescent="0.25">
      <c r="A73" s="66">
        <v>69</v>
      </c>
      <c r="B73" s="23" t="s">
        <v>902</v>
      </c>
      <c r="C73" s="42" t="s">
        <v>903</v>
      </c>
      <c r="D73" s="42" t="s">
        <v>594</v>
      </c>
      <c r="E73" s="9">
        <v>51453.1</v>
      </c>
      <c r="F73" s="9">
        <v>32120.12</v>
      </c>
      <c r="G73" s="66">
        <v>1.006</v>
      </c>
      <c r="H73" s="66">
        <v>2.36</v>
      </c>
      <c r="I73" s="14">
        <f t="shared" si="0"/>
        <v>0.65349999999999997</v>
      </c>
      <c r="J73" s="43">
        <v>0.34649999999999997</v>
      </c>
      <c r="K73" s="68">
        <v>0.8</v>
      </c>
      <c r="L73" s="12">
        <v>0.9</v>
      </c>
      <c r="M73" s="12">
        <v>0</v>
      </c>
      <c r="N73" s="87">
        <f t="shared" si="4"/>
        <v>68562.5</v>
      </c>
      <c r="P73" s="13"/>
      <c r="Q73" s="13"/>
      <c r="R73" s="13"/>
      <c r="S73" s="13"/>
    </row>
    <row r="74" spans="1:19" s="17" customFormat="1" ht="31.5" x14ac:dyDescent="0.25">
      <c r="A74" s="66">
        <v>70</v>
      </c>
      <c r="B74" s="23" t="s">
        <v>904</v>
      </c>
      <c r="C74" s="42" t="s">
        <v>905</v>
      </c>
      <c r="D74" s="42" t="s">
        <v>594</v>
      </c>
      <c r="E74" s="9">
        <v>51453.1</v>
      </c>
      <c r="F74" s="9">
        <v>32120.12</v>
      </c>
      <c r="G74" s="66">
        <v>1.006</v>
      </c>
      <c r="H74" s="66">
        <v>2.69</v>
      </c>
      <c r="I74" s="14">
        <f t="shared" si="0"/>
        <v>0.61420000000000008</v>
      </c>
      <c r="J74" s="43">
        <v>0.38579999999999998</v>
      </c>
      <c r="K74" s="68">
        <v>0.8</v>
      </c>
      <c r="L74" s="12">
        <v>0.9</v>
      </c>
      <c r="M74" s="12">
        <v>0</v>
      </c>
      <c r="N74" s="87">
        <f t="shared" si="4"/>
        <v>77213.52</v>
      </c>
      <c r="P74" s="13"/>
      <c r="Q74" s="13"/>
      <c r="R74" s="13"/>
      <c r="S74" s="13"/>
    </row>
    <row r="75" spans="1:19" s="17" customFormat="1" ht="15.75" x14ac:dyDescent="0.25">
      <c r="A75" s="66">
        <v>71</v>
      </c>
      <c r="B75" s="23" t="s">
        <v>694</v>
      </c>
      <c r="C75" s="20" t="s">
        <v>695</v>
      </c>
      <c r="D75" s="19" t="s">
        <v>677</v>
      </c>
      <c r="E75" s="9">
        <v>51453.1</v>
      </c>
      <c r="F75" s="9">
        <v>32120.12</v>
      </c>
      <c r="G75" s="66">
        <v>1.006</v>
      </c>
      <c r="H75" s="15">
        <v>40</v>
      </c>
      <c r="I75" s="14">
        <f t="shared" si="0"/>
        <v>0.7278</v>
      </c>
      <c r="J75" s="14">
        <v>0.2722</v>
      </c>
      <c r="K75" s="68">
        <v>1</v>
      </c>
      <c r="L75" s="12">
        <v>1</v>
      </c>
      <c r="M75" s="12">
        <v>0</v>
      </c>
      <c r="N75" s="87">
        <f t="shared" si="4"/>
        <v>1286903.1399999999</v>
      </c>
    </row>
    <row r="76" spans="1:19" s="13" customFormat="1" ht="31.5" x14ac:dyDescent="0.25">
      <c r="A76" s="66">
        <v>72</v>
      </c>
      <c r="B76" s="23" t="s">
        <v>801</v>
      </c>
      <c r="C76" s="20" t="s">
        <v>794</v>
      </c>
      <c r="D76" s="19" t="s">
        <v>677</v>
      </c>
      <c r="E76" s="9">
        <v>51453.1</v>
      </c>
      <c r="F76" s="9">
        <v>32120.12</v>
      </c>
      <c r="G76" s="66">
        <v>1.006</v>
      </c>
      <c r="H76" s="66">
        <v>1.67</v>
      </c>
      <c r="I76" s="14">
        <f t="shared" si="0"/>
        <v>1</v>
      </c>
      <c r="J76" s="14">
        <v>0</v>
      </c>
      <c r="K76" s="68">
        <v>1</v>
      </c>
      <c r="L76" s="12">
        <v>0.9</v>
      </c>
      <c r="M76" s="12">
        <v>0</v>
      </c>
      <c r="N76" s="87">
        <f t="shared" si="4"/>
        <v>53640.6</v>
      </c>
      <c r="O76" s="17"/>
    </row>
    <row r="77" spans="1:19" s="13" customFormat="1" ht="31.5" x14ac:dyDescent="0.25">
      <c r="A77" s="66">
        <v>73</v>
      </c>
      <c r="B77" s="23" t="s">
        <v>802</v>
      </c>
      <c r="C77" s="20" t="s">
        <v>795</v>
      </c>
      <c r="D77" s="19" t="s">
        <v>677</v>
      </c>
      <c r="E77" s="9">
        <v>51453.1</v>
      </c>
      <c r="F77" s="9">
        <v>32120.12</v>
      </c>
      <c r="G77" s="66">
        <v>1.006</v>
      </c>
      <c r="H77" s="9">
        <v>3.23</v>
      </c>
      <c r="I77" s="14">
        <f t="shared" si="0"/>
        <v>1</v>
      </c>
      <c r="J77" s="14">
        <v>0</v>
      </c>
      <c r="K77" s="68">
        <v>1</v>
      </c>
      <c r="L77" s="12">
        <v>0.9</v>
      </c>
      <c r="M77" s="12">
        <v>0</v>
      </c>
      <c r="N77" s="87">
        <f t="shared" si="4"/>
        <v>103747.99</v>
      </c>
      <c r="O77" s="17"/>
    </row>
    <row r="78" spans="1:19" s="13" customFormat="1" ht="31.5" x14ac:dyDescent="0.25">
      <c r="A78" s="66">
        <v>74</v>
      </c>
      <c r="B78" s="23" t="s">
        <v>803</v>
      </c>
      <c r="C78" s="20" t="s">
        <v>796</v>
      </c>
      <c r="D78" s="19" t="s">
        <v>677</v>
      </c>
      <c r="E78" s="9">
        <v>51453.1</v>
      </c>
      <c r="F78" s="9">
        <v>32120.12</v>
      </c>
      <c r="G78" s="66">
        <v>1.006</v>
      </c>
      <c r="H78" s="9">
        <v>9.91</v>
      </c>
      <c r="I78" s="14">
        <f t="shared" si="0"/>
        <v>1</v>
      </c>
      <c r="J78" s="14">
        <v>0</v>
      </c>
      <c r="K78" s="68">
        <v>1</v>
      </c>
      <c r="L78" s="12">
        <v>0.9</v>
      </c>
      <c r="M78" s="12">
        <v>0</v>
      </c>
      <c r="N78" s="87">
        <f t="shared" si="4"/>
        <v>318310.39</v>
      </c>
      <c r="O78" s="17"/>
    </row>
    <row r="79" spans="1:19" s="17" customFormat="1" ht="27" customHeight="1" x14ac:dyDescent="0.25">
      <c r="A79" s="66">
        <v>75</v>
      </c>
      <c r="B79" s="23" t="s">
        <v>835</v>
      </c>
      <c r="C79" s="20" t="s">
        <v>836</v>
      </c>
      <c r="D79" s="19" t="s">
        <v>677</v>
      </c>
      <c r="E79" s="9">
        <v>51453.1</v>
      </c>
      <c r="F79" s="9">
        <v>32120.12</v>
      </c>
      <c r="G79" s="66">
        <v>1.006</v>
      </c>
      <c r="H79" s="9">
        <v>2.46</v>
      </c>
      <c r="I79" s="14">
        <f t="shared" si="0"/>
        <v>0.29339999999999999</v>
      </c>
      <c r="J79" s="14">
        <v>0.70660000000000001</v>
      </c>
      <c r="K79" s="68">
        <v>1</v>
      </c>
      <c r="L79" s="12">
        <v>1</v>
      </c>
      <c r="M79" s="12">
        <v>0</v>
      </c>
      <c r="N79" s="87">
        <f t="shared" si="4"/>
        <v>79350.490000000005</v>
      </c>
      <c r="P79" s="13"/>
      <c r="Q79" s="13"/>
      <c r="R79" s="13"/>
      <c r="S79" s="13"/>
    </row>
    <row r="80" spans="1:19" s="17" customFormat="1" ht="31.5" x14ac:dyDescent="0.25">
      <c r="A80" s="66">
        <v>76</v>
      </c>
      <c r="B80" s="23" t="s">
        <v>837</v>
      </c>
      <c r="C80" s="20" t="s">
        <v>838</v>
      </c>
      <c r="D80" s="19" t="s">
        <v>677</v>
      </c>
      <c r="E80" s="9">
        <v>51453.1</v>
      </c>
      <c r="F80" s="9">
        <v>32120.12</v>
      </c>
      <c r="G80" s="66">
        <v>1.006</v>
      </c>
      <c r="H80" s="9">
        <v>1.52</v>
      </c>
      <c r="I80" s="14">
        <f t="shared" si="0"/>
        <v>0.9415</v>
      </c>
      <c r="J80" s="14">
        <v>5.8500000000000003E-2</v>
      </c>
      <c r="K80" s="68">
        <v>1</v>
      </c>
      <c r="L80" s="12">
        <v>0.9</v>
      </c>
      <c r="M80" s="12">
        <v>0</v>
      </c>
      <c r="N80" s="87">
        <f t="shared" si="4"/>
        <v>48552.39</v>
      </c>
      <c r="P80" s="13"/>
      <c r="Q80" s="13"/>
      <c r="R80" s="13"/>
      <c r="S80" s="13"/>
    </row>
    <row r="81" spans="1:21" s="17" customFormat="1" ht="31.5" x14ac:dyDescent="0.25">
      <c r="A81" s="66">
        <v>77</v>
      </c>
      <c r="B81" s="23" t="s">
        <v>839</v>
      </c>
      <c r="C81" s="20" t="s">
        <v>840</v>
      </c>
      <c r="D81" s="19" t="s">
        <v>677</v>
      </c>
      <c r="E81" s="9">
        <v>51453.1</v>
      </c>
      <c r="F81" s="9">
        <v>32120.12</v>
      </c>
      <c r="G81" s="66">
        <v>1.006</v>
      </c>
      <c r="H81" s="9">
        <v>3.24</v>
      </c>
      <c r="I81" s="14">
        <f t="shared" si="0"/>
        <v>0.95420000000000005</v>
      </c>
      <c r="J81" s="14">
        <v>4.58E-2</v>
      </c>
      <c r="K81" s="68">
        <v>1</v>
      </c>
      <c r="L81" s="12">
        <v>0.9</v>
      </c>
      <c r="M81" s="12">
        <v>0</v>
      </c>
      <c r="N81" s="87">
        <f t="shared" si="4"/>
        <v>103618.29</v>
      </c>
      <c r="P81" s="13"/>
      <c r="Q81" s="13"/>
      <c r="R81" s="13"/>
      <c r="S81" s="13"/>
    </row>
    <row r="82" spans="1:21" s="17" customFormat="1" ht="31.5" x14ac:dyDescent="0.25">
      <c r="A82" s="66">
        <v>78</v>
      </c>
      <c r="B82" s="23" t="s">
        <v>841</v>
      </c>
      <c r="C82" s="20" t="s">
        <v>906</v>
      </c>
      <c r="D82" s="19" t="s">
        <v>677</v>
      </c>
      <c r="E82" s="9">
        <v>51453.1</v>
      </c>
      <c r="F82" s="9">
        <v>32120.12</v>
      </c>
      <c r="G82" s="66">
        <v>1.006</v>
      </c>
      <c r="H82" s="9">
        <v>3.25</v>
      </c>
      <c r="I82" s="14">
        <f t="shared" si="0"/>
        <v>0.65500000000000003</v>
      </c>
      <c r="J82" s="14">
        <v>0.34499999999999997</v>
      </c>
      <c r="K82" s="68">
        <v>1</v>
      </c>
      <c r="L82" s="12">
        <v>1</v>
      </c>
      <c r="M82" s="12">
        <v>0</v>
      </c>
      <c r="N82" s="87">
        <f t="shared" si="4"/>
        <v>104606.48</v>
      </c>
      <c r="P82" s="13"/>
      <c r="Q82" s="13"/>
      <c r="R82" s="13"/>
      <c r="S82" s="13"/>
    </row>
    <row r="83" spans="1:21" s="17" customFormat="1" ht="31.5" x14ac:dyDescent="0.25">
      <c r="A83" s="66">
        <v>79</v>
      </c>
      <c r="B83" s="23" t="s">
        <v>842</v>
      </c>
      <c r="C83" s="20" t="s">
        <v>797</v>
      </c>
      <c r="D83" s="19" t="s">
        <v>677</v>
      </c>
      <c r="E83" s="9">
        <v>51453.1</v>
      </c>
      <c r="F83" s="9">
        <v>32120.12</v>
      </c>
      <c r="G83" s="66">
        <v>1.006</v>
      </c>
      <c r="H83" s="66">
        <v>0.39</v>
      </c>
      <c r="I83" s="14">
        <f t="shared" si="0"/>
        <v>0.3871</v>
      </c>
      <c r="J83" s="43">
        <v>0.6129</v>
      </c>
      <c r="K83" s="68">
        <v>1</v>
      </c>
      <c r="L83" s="12">
        <v>1</v>
      </c>
      <c r="M83" s="12">
        <v>0</v>
      </c>
      <c r="N83" s="87">
        <f t="shared" si="4"/>
        <v>12572.91</v>
      </c>
      <c r="P83" s="13"/>
      <c r="Q83" s="13"/>
      <c r="R83" s="13"/>
      <c r="S83" s="13"/>
    </row>
    <row r="84" spans="1:21" s="17" customFormat="1" ht="31.5" x14ac:dyDescent="0.25">
      <c r="A84" s="66">
        <v>80</v>
      </c>
      <c r="B84" s="23" t="s">
        <v>843</v>
      </c>
      <c r="C84" s="20" t="s">
        <v>798</v>
      </c>
      <c r="D84" s="19" t="s">
        <v>677</v>
      </c>
      <c r="E84" s="9">
        <v>51453.1</v>
      </c>
      <c r="F84" s="9">
        <v>32120.12</v>
      </c>
      <c r="G84" s="66">
        <v>1.006</v>
      </c>
      <c r="H84" s="66">
        <v>0.56999999999999995</v>
      </c>
      <c r="I84" s="14">
        <f t="shared" si="0"/>
        <v>0.58279999999999998</v>
      </c>
      <c r="J84" s="43">
        <v>0.41720000000000002</v>
      </c>
      <c r="K84" s="68">
        <v>1</v>
      </c>
      <c r="L84" s="12">
        <v>1</v>
      </c>
      <c r="M84" s="12">
        <v>0</v>
      </c>
      <c r="N84" s="87">
        <f t="shared" si="4"/>
        <v>18354.3</v>
      </c>
      <c r="P84" s="13"/>
      <c r="Q84" s="13"/>
      <c r="R84" s="13"/>
      <c r="S84" s="13"/>
      <c r="T84" s="44"/>
      <c r="U84" s="44"/>
    </row>
    <row r="85" spans="1:21" s="17" customFormat="1" ht="31.5" x14ac:dyDescent="0.25">
      <c r="A85" s="66">
        <v>81</v>
      </c>
      <c r="B85" s="23" t="s">
        <v>844</v>
      </c>
      <c r="C85" s="20" t="s">
        <v>799</v>
      </c>
      <c r="D85" s="19" t="s">
        <v>677</v>
      </c>
      <c r="E85" s="9">
        <v>51453.1</v>
      </c>
      <c r="F85" s="9">
        <v>32120.12</v>
      </c>
      <c r="G85" s="66">
        <v>1.006</v>
      </c>
      <c r="H85" s="66">
        <v>0.8</v>
      </c>
      <c r="I85" s="14">
        <f t="shared" si="0"/>
        <v>0.70150000000000001</v>
      </c>
      <c r="J85" s="43">
        <v>0.29849999999999999</v>
      </c>
      <c r="K85" s="68">
        <v>1</v>
      </c>
      <c r="L85" s="12">
        <v>1</v>
      </c>
      <c r="M85" s="12">
        <v>0</v>
      </c>
      <c r="N85" s="87">
        <f t="shared" si="4"/>
        <v>25742.12</v>
      </c>
      <c r="P85" s="13"/>
      <c r="Q85" s="13"/>
      <c r="R85" s="13"/>
      <c r="S85" s="13"/>
      <c r="T85" s="44"/>
      <c r="U85" s="44"/>
    </row>
    <row r="86" spans="1:21" s="17" customFormat="1" ht="31.5" x14ac:dyDescent="0.25">
      <c r="A86" s="66">
        <v>82</v>
      </c>
      <c r="B86" s="23" t="s">
        <v>845</v>
      </c>
      <c r="C86" s="20" t="s">
        <v>846</v>
      </c>
      <c r="D86" s="19" t="s">
        <v>677</v>
      </c>
      <c r="E86" s="9">
        <v>51453.1</v>
      </c>
      <c r="F86" s="9">
        <v>32120.12</v>
      </c>
      <c r="G86" s="66">
        <v>1.006</v>
      </c>
      <c r="H86" s="66">
        <v>0.88</v>
      </c>
      <c r="I86" s="14">
        <f t="shared" si="0"/>
        <v>0.72889999999999999</v>
      </c>
      <c r="J86" s="43">
        <v>0.27110000000000001</v>
      </c>
      <c r="K86" s="68">
        <v>1</v>
      </c>
      <c r="L86" s="12">
        <v>1</v>
      </c>
      <c r="M86" s="12">
        <v>0</v>
      </c>
      <c r="N86" s="87">
        <f t="shared" si="4"/>
        <v>28311.68</v>
      </c>
      <c r="P86" s="10"/>
      <c r="Q86" s="10"/>
      <c r="R86" s="10"/>
      <c r="S86" s="10"/>
      <c r="T86" s="44"/>
      <c r="U86" s="44"/>
    </row>
    <row r="87" spans="1:21" s="17" customFormat="1" ht="31.5" x14ac:dyDescent="0.25">
      <c r="A87" s="66">
        <v>83</v>
      </c>
      <c r="B87" s="23" t="s">
        <v>847</v>
      </c>
      <c r="C87" s="20" t="s">
        <v>848</v>
      </c>
      <c r="D87" s="19" t="s">
        <v>677</v>
      </c>
      <c r="E87" s="9">
        <v>51453.1</v>
      </c>
      <c r="F87" s="9">
        <v>32120.12</v>
      </c>
      <c r="G87" s="66">
        <v>1.006</v>
      </c>
      <c r="H87" s="66">
        <v>1.07</v>
      </c>
      <c r="I87" s="14">
        <f t="shared" ref="I87:I104" si="5">1-J87</f>
        <v>0.77780000000000005</v>
      </c>
      <c r="J87" s="43">
        <v>0.22220000000000001</v>
      </c>
      <c r="K87" s="68">
        <v>1</v>
      </c>
      <c r="L87" s="12">
        <v>1</v>
      </c>
      <c r="M87" s="12">
        <v>0</v>
      </c>
      <c r="N87" s="87">
        <f t="shared" si="4"/>
        <v>34414.35</v>
      </c>
      <c r="P87" s="10"/>
      <c r="Q87" s="10"/>
      <c r="R87" s="10"/>
      <c r="S87" s="10"/>
      <c r="T87" s="44"/>
      <c r="U87" s="44"/>
    </row>
    <row r="88" spans="1:21" s="17" customFormat="1" ht="31.5" x14ac:dyDescent="0.25">
      <c r="A88" s="66">
        <v>84</v>
      </c>
      <c r="B88" s="23" t="s">
        <v>849</v>
      </c>
      <c r="C88" s="20" t="s">
        <v>850</v>
      </c>
      <c r="D88" s="19" t="s">
        <v>677</v>
      </c>
      <c r="E88" s="9">
        <v>51453.1</v>
      </c>
      <c r="F88" s="9">
        <v>32120.12</v>
      </c>
      <c r="G88" s="66">
        <v>1.006</v>
      </c>
      <c r="H88" s="66">
        <v>1.31</v>
      </c>
      <c r="I88" s="14">
        <f t="shared" si="5"/>
        <v>0.81840000000000002</v>
      </c>
      <c r="J88" s="43">
        <v>0.18160000000000001</v>
      </c>
      <c r="K88" s="68">
        <v>1</v>
      </c>
      <c r="L88" s="12">
        <v>1</v>
      </c>
      <c r="M88" s="12">
        <v>0</v>
      </c>
      <c r="N88" s="87">
        <f t="shared" si="4"/>
        <v>42123.199999999997</v>
      </c>
      <c r="P88" s="10"/>
      <c r="Q88" s="10"/>
      <c r="R88" s="10"/>
      <c r="S88" s="10"/>
      <c r="T88" s="44"/>
      <c r="U88" s="44"/>
    </row>
    <row r="89" spans="1:21" s="17" customFormat="1" ht="31.5" x14ac:dyDescent="0.25">
      <c r="A89" s="66">
        <v>85</v>
      </c>
      <c r="B89" s="23" t="s">
        <v>851</v>
      </c>
      <c r="C89" s="20" t="s">
        <v>852</v>
      </c>
      <c r="D89" s="19" t="s">
        <v>677</v>
      </c>
      <c r="E89" s="9">
        <v>51453.1</v>
      </c>
      <c r="F89" s="9">
        <v>32120.12</v>
      </c>
      <c r="G89" s="66">
        <v>1.006</v>
      </c>
      <c r="H89" s="66">
        <v>1.51</v>
      </c>
      <c r="I89" s="14">
        <f t="shared" si="5"/>
        <v>0.84160000000000001</v>
      </c>
      <c r="J89" s="43">
        <v>0.15840000000000001</v>
      </c>
      <c r="K89" s="68">
        <v>1</v>
      </c>
      <c r="L89" s="12">
        <v>1</v>
      </c>
      <c r="M89" s="12">
        <v>0</v>
      </c>
      <c r="N89" s="87">
        <f t="shared" si="4"/>
        <v>48547.48</v>
      </c>
      <c r="P89" s="10"/>
      <c r="Q89" s="10"/>
      <c r="R89" s="10"/>
      <c r="S89" s="10"/>
      <c r="T89" s="44"/>
      <c r="U89" s="44"/>
    </row>
    <row r="90" spans="1:21" s="17" customFormat="1" ht="31.5" x14ac:dyDescent="0.25">
      <c r="A90" s="66">
        <v>86</v>
      </c>
      <c r="B90" s="23" t="s">
        <v>853</v>
      </c>
      <c r="C90" s="20" t="s">
        <v>854</v>
      </c>
      <c r="D90" s="19" t="s">
        <v>677</v>
      </c>
      <c r="E90" s="9">
        <v>51453.1</v>
      </c>
      <c r="F90" s="9">
        <v>32120.12</v>
      </c>
      <c r="G90" s="66">
        <v>1.006</v>
      </c>
      <c r="H90" s="66">
        <v>1.68</v>
      </c>
      <c r="I90" s="14">
        <f t="shared" si="5"/>
        <v>0.85799999999999998</v>
      </c>
      <c r="J90" s="43">
        <v>0.14199999999999999</v>
      </c>
      <c r="K90" s="68">
        <v>1</v>
      </c>
      <c r="L90" s="12">
        <v>1</v>
      </c>
      <c r="M90" s="12">
        <v>0</v>
      </c>
      <c r="N90" s="87">
        <f t="shared" si="4"/>
        <v>54007.78</v>
      </c>
      <c r="P90" s="10"/>
      <c r="Q90" s="10"/>
      <c r="R90" s="10"/>
      <c r="S90" s="10"/>
      <c r="T90" s="44"/>
      <c r="U90" s="44"/>
    </row>
    <row r="91" spans="1:21" s="17" customFormat="1" ht="31.5" x14ac:dyDescent="0.25">
      <c r="A91" s="66">
        <v>87</v>
      </c>
      <c r="B91" s="23" t="s">
        <v>855</v>
      </c>
      <c r="C91" s="20" t="s">
        <v>856</v>
      </c>
      <c r="D91" s="19" t="s">
        <v>677</v>
      </c>
      <c r="E91" s="9">
        <v>51453.1</v>
      </c>
      <c r="F91" s="9">
        <v>32120.12</v>
      </c>
      <c r="G91" s="66">
        <v>1.006</v>
      </c>
      <c r="H91" s="66">
        <v>1.83</v>
      </c>
      <c r="I91" s="14">
        <f t="shared" si="5"/>
        <v>0.86990000000000001</v>
      </c>
      <c r="J91" s="43">
        <v>0.13009999999999999</v>
      </c>
      <c r="K91" s="68">
        <v>1</v>
      </c>
      <c r="L91" s="12">
        <v>1</v>
      </c>
      <c r="M91" s="12">
        <v>0</v>
      </c>
      <c r="N91" s="87">
        <f t="shared" si="4"/>
        <v>58825.7</v>
      </c>
      <c r="P91" s="10"/>
      <c r="Q91" s="10"/>
      <c r="R91" s="10"/>
      <c r="S91" s="10"/>
      <c r="T91" s="44"/>
      <c r="U91" s="44"/>
    </row>
    <row r="92" spans="1:21" s="17" customFormat="1" ht="31.5" x14ac:dyDescent="0.25">
      <c r="A92" s="66">
        <v>88</v>
      </c>
      <c r="B92" s="23" t="s">
        <v>857</v>
      </c>
      <c r="C92" s="20" t="s">
        <v>858</v>
      </c>
      <c r="D92" s="19" t="s">
        <v>677</v>
      </c>
      <c r="E92" s="9">
        <v>51453.1</v>
      </c>
      <c r="F92" s="9">
        <v>32120.12</v>
      </c>
      <c r="G92" s="66">
        <v>1.006</v>
      </c>
      <c r="H92" s="66">
        <v>2.0299999999999998</v>
      </c>
      <c r="I92" s="14">
        <f t="shared" si="5"/>
        <v>0.88260000000000005</v>
      </c>
      <c r="J92" s="43">
        <v>0.1174</v>
      </c>
      <c r="K92" s="68">
        <v>0.8</v>
      </c>
      <c r="L92" s="12">
        <v>1</v>
      </c>
      <c r="M92" s="12">
        <v>0</v>
      </c>
      <c r="N92" s="87">
        <f t="shared" si="4"/>
        <v>63709.599999999999</v>
      </c>
      <c r="P92" s="10"/>
      <c r="Q92" s="10"/>
      <c r="R92" s="10"/>
      <c r="S92" s="10"/>
      <c r="T92" s="44"/>
      <c r="U92" s="44"/>
    </row>
    <row r="93" spans="1:21" s="17" customFormat="1" ht="31.5" x14ac:dyDescent="0.25">
      <c r="A93" s="66">
        <v>89</v>
      </c>
      <c r="B93" s="23" t="s">
        <v>859</v>
      </c>
      <c r="C93" s="20" t="s">
        <v>860</v>
      </c>
      <c r="D93" s="19" t="s">
        <v>677</v>
      </c>
      <c r="E93" s="9">
        <v>51453.1</v>
      </c>
      <c r="F93" s="9">
        <v>32120.12</v>
      </c>
      <c r="G93" s="66">
        <v>1.006</v>
      </c>
      <c r="H93" s="66">
        <v>2.31</v>
      </c>
      <c r="I93" s="14">
        <f t="shared" si="5"/>
        <v>0.89710000000000001</v>
      </c>
      <c r="J93" s="43">
        <v>0.10290000000000001</v>
      </c>
      <c r="K93" s="68">
        <v>0.8</v>
      </c>
      <c r="L93" s="12">
        <v>1</v>
      </c>
      <c r="M93" s="12">
        <v>0</v>
      </c>
      <c r="N93" s="87">
        <f t="shared" si="4"/>
        <v>72707.14</v>
      </c>
      <c r="P93" s="10"/>
      <c r="Q93" s="10"/>
      <c r="R93" s="10"/>
      <c r="S93" s="10"/>
      <c r="T93" s="44"/>
      <c r="U93" s="44"/>
    </row>
    <row r="94" spans="1:21" s="17" customFormat="1" ht="31.5" x14ac:dyDescent="0.25">
      <c r="A94" s="66">
        <v>90</v>
      </c>
      <c r="B94" s="23" t="s">
        <v>861</v>
      </c>
      <c r="C94" s="20" t="s">
        <v>862</v>
      </c>
      <c r="D94" s="19" t="s">
        <v>677</v>
      </c>
      <c r="E94" s="9">
        <v>51453.1</v>
      </c>
      <c r="F94" s="9">
        <v>32120.12</v>
      </c>
      <c r="G94" s="66">
        <v>1.006</v>
      </c>
      <c r="H94" s="66">
        <v>2.77</v>
      </c>
      <c r="I94" s="14">
        <f t="shared" si="5"/>
        <v>0.91420000000000001</v>
      </c>
      <c r="J94" s="43">
        <v>8.5800000000000001E-2</v>
      </c>
      <c r="K94" s="68">
        <v>0.8</v>
      </c>
      <c r="L94" s="12">
        <v>1</v>
      </c>
      <c r="M94" s="12">
        <v>0</v>
      </c>
      <c r="N94" s="87">
        <f t="shared" si="4"/>
        <v>87482.6</v>
      </c>
      <c r="P94" s="10"/>
      <c r="Q94" s="10"/>
      <c r="R94" s="10"/>
      <c r="S94" s="10"/>
      <c r="T94" s="44"/>
      <c r="U94" s="44"/>
    </row>
    <row r="95" spans="1:21" s="17" customFormat="1" ht="31.5" x14ac:dyDescent="0.25">
      <c r="A95" s="66">
        <v>91</v>
      </c>
      <c r="B95" s="23" t="s">
        <v>863</v>
      </c>
      <c r="C95" s="20" t="s">
        <v>864</v>
      </c>
      <c r="D95" s="19" t="s">
        <v>677</v>
      </c>
      <c r="E95" s="9">
        <v>51453.1</v>
      </c>
      <c r="F95" s="9">
        <v>32120.12</v>
      </c>
      <c r="G95" s="66">
        <v>1.006</v>
      </c>
      <c r="H95" s="66">
        <v>3.73</v>
      </c>
      <c r="I95" s="14">
        <f t="shared" si="5"/>
        <v>0.93610000000000004</v>
      </c>
      <c r="J95" s="43">
        <v>6.3899999999999998E-2</v>
      </c>
      <c r="K95" s="68">
        <v>0.8</v>
      </c>
      <c r="L95" s="12">
        <v>1</v>
      </c>
      <c r="M95" s="12">
        <v>0</v>
      </c>
      <c r="N95" s="87">
        <f t="shared" si="4"/>
        <v>118313.65</v>
      </c>
      <c r="P95" s="10"/>
      <c r="Q95" s="10"/>
      <c r="R95" s="10"/>
      <c r="S95" s="10"/>
      <c r="T95" s="44"/>
      <c r="U95" s="44"/>
    </row>
    <row r="96" spans="1:21" s="17" customFormat="1" ht="31.5" x14ac:dyDescent="0.25">
      <c r="A96" s="66">
        <v>92</v>
      </c>
      <c r="B96" s="23" t="s">
        <v>865</v>
      </c>
      <c r="C96" s="20" t="s">
        <v>866</v>
      </c>
      <c r="D96" s="19" t="s">
        <v>677</v>
      </c>
      <c r="E96" s="9">
        <v>51453.1</v>
      </c>
      <c r="F96" s="9">
        <v>32120.12</v>
      </c>
      <c r="G96" s="66">
        <v>1.006</v>
      </c>
      <c r="H96" s="66">
        <v>4.37</v>
      </c>
      <c r="I96" s="14">
        <f t="shared" si="5"/>
        <v>0.94550000000000001</v>
      </c>
      <c r="J96" s="43">
        <v>5.45E-2</v>
      </c>
      <c r="K96" s="68">
        <v>0.8</v>
      </c>
      <c r="L96" s="12">
        <v>1</v>
      </c>
      <c r="M96" s="12">
        <v>0</v>
      </c>
      <c r="N96" s="87">
        <f t="shared" si="4"/>
        <v>138871.67000000001</v>
      </c>
      <c r="P96" s="10"/>
      <c r="Q96" s="10"/>
      <c r="R96" s="10"/>
      <c r="S96" s="10"/>
      <c r="T96" s="44"/>
      <c r="U96" s="44"/>
    </row>
    <row r="97" spans="1:21" s="17" customFormat="1" ht="31.5" x14ac:dyDescent="0.25">
      <c r="A97" s="66">
        <v>93</v>
      </c>
      <c r="B97" s="23" t="s">
        <v>867</v>
      </c>
      <c r="C97" s="20" t="s">
        <v>868</v>
      </c>
      <c r="D97" s="19" t="s">
        <v>677</v>
      </c>
      <c r="E97" s="9">
        <v>51453.1</v>
      </c>
      <c r="F97" s="9">
        <v>32120.12</v>
      </c>
      <c r="G97" s="66">
        <v>1.006</v>
      </c>
      <c r="H97" s="66">
        <v>4.54</v>
      </c>
      <c r="I97" s="14">
        <f t="shared" si="5"/>
        <v>0.94750000000000001</v>
      </c>
      <c r="J97" s="43">
        <v>5.2499999999999998E-2</v>
      </c>
      <c r="K97" s="68">
        <v>0.8</v>
      </c>
      <c r="L97" s="12">
        <v>1</v>
      </c>
      <c r="M97" s="12">
        <v>0</v>
      </c>
      <c r="N97" s="87">
        <f t="shared" si="4"/>
        <v>144330.93</v>
      </c>
      <c r="P97" s="10"/>
      <c r="Q97" s="10"/>
      <c r="R97" s="10"/>
      <c r="S97" s="10"/>
      <c r="T97" s="44"/>
      <c r="U97" s="44"/>
    </row>
    <row r="98" spans="1:21" s="17" customFormat="1" ht="31.5" x14ac:dyDescent="0.25">
      <c r="A98" s="66">
        <v>94</v>
      </c>
      <c r="B98" s="23" t="s">
        <v>869</v>
      </c>
      <c r="C98" s="20" t="s">
        <v>870</v>
      </c>
      <c r="D98" s="19" t="s">
        <v>677</v>
      </c>
      <c r="E98" s="9">
        <v>51453.1</v>
      </c>
      <c r="F98" s="9">
        <v>32120.12</v>
      </c>
      <c r="G98" s="66">
        <v>1.006</v>
      </c>
      <c r="H98" s="66">
        <v>5.87</v>
      </c>
      <c r="I98" s="14">
        <f t="shared" si="5"/>
        <v>0.95940000000000003</v>
      </c>
      <c r="J98" s="43">
        <v>4.0599999999999997E-2</v>
      </c>
      <c r="K98" s="68">
        <v>0.8</v>
      </c>
      <c r="L98" s="12">
        <v>1</v>
      </c>
      <c r="M98" s="12">
        <v>0</v>
      </c>
      <c r="N98" s="87">
        <f t="shared" si="4"/>
        <v>187050.86</v>
      </c>
      <c r="P98" s="10"/>
      <c r="Q98" s="10"/>
      <c r="R98" s="10"/>
      <c r="S98" s="10"/>
      <c r="T98" s="44"/>
      <c r="U98" s="44"/>
    </row>
    <row r="99" spans="1:21" s="17" customFormat="1" ht="31.5" x14ac:dyDescent="0.25">
      <c r="A99" s="66">
        <v>95</v>
      </c>
      <c r="B99" s="23" t="s">
        <v>871</v>
      </c>
      <c r="C99" s="20" t="s">
        <v>872</v>
      </c>
      <c r="D99" s="19" t="s">
        <v>677</v>
      </c>
      <c r="E99" s="9">
        <v>51453.1</v>
      </c>
      <c r="F99" s="9">
        <v>32120.12</v>
      </c>
      <c r="G99" s="66">
        <v>1.006</v>
      </c>
      <c r="H99" s="66">
        <v>8.57</v>
      </c>
      <c r="I99" s="14">
        <f t="shared" si="5"/>
        <v>0.95240000000000002</v>
      </c>
      <c r="J99" s="43">
        <v>4.7600000000000003E-2</v>
      </c>
      <c r="K99" s="68">
        <v>1</v>
      </c>
      <c r="L99" s="12">
        <v>1</v>
      </c>
      <c r="M99" s="12">
        <v>0</v>
      </c>
      <c r="N99" s="87">
        <f t="shared" si="4"/>
        <v>275348.05</v>
      </c>
      <c r="P99" s="10"/>
      <c r="Q99" s="10"/>
      <c r="R99" s="10"/>
      <c r="S99" s="10"/>
      <c r="T99" s="44"/>
      <c r="U99" s="44"/>
    </row>
    <row r="100" spans="1:21" s="17" customFormat="1" ht="31.5" x14ac:dyDescent="0.25">
      <c r="A100" s="66">
        <v>96</v>
      </c>
      <c r="B100" s="23" t="s">
        <v>873</v>
      </c>
      <c r="C100" s="20" t="s">
        <v>874</v>
      </c>
      <c r="D100" s="19" t="s">
        <v>677</v>
      </c>
      <c r="E100" s="9">
        <v>51453.1</v>
      </c>
      <c r="F100" s="9">
        <v>32120.12</v>
      </c>
      <c r="G100" s="66">
        <v>1.006</v>
      </c>
      <c r="H100" s="66">
        <v>17.47</v>
      </c>
      <c r="I100" s="14">
        <f t="shared" si="5"/>
        <v>0.98419999999999996</v>
      </c>
      <c r="J100" s="43">
        <v>1.5800000000000002E-2</v>
      </c>
      <c r="K100" s="68">
        <v>1</v>
      </c>
      <c r="L100" s="12">
        <v>1</v>
      </c>
      <c r="M100" s="12">
        <v>0</v>
      </c>
      <c r="N100" s="87">
        <f t="shared" si="4"/>
        <v>561191.68999999994</v>
      </c>
      <c r="P100" s="10"/>
      <c r="Q100" s="10"/>
      <c r="R100" s="10"/>
      <c r="S100" s="10"/>
      <c r="T100" s="44"/>
      <c r="U100" s="44"/>
    </row>
    <row r="101" spans="1:21" s="17" customFormat="1" ht="31.5" x14ac:dyDescent="0.25">
      <c r="A101" s="66">
        <v>97</v>
      </c>
      <c r="B101" s="23" t="s">
        <v>875</v>
      </c>
      <c r="C101" s="20" t="s">
        <v>876</v>
      </c>
      <c r="D101" s="19" t="s">
        <v>677</v>
      </c>
      <c r="E101" s="9">
        <v>51453.1</v>
      </c>
      <c r="F101" s="9">
        <v>32120.12</v>
      </c>
      <c r="G101" s="66">
        <v>1.006</v>
      </c>
      <c r="H101" s="66">
        <v>35.700000000000003</v>
      </c>
      <c r="I101" s="14">
        <f t="shared" si="5"/>
        <v>0.99329999999999996</v>
      </c>
      <c r="J101" s="43">
        <v>6.7000000000000002E-3</v>
      </c>
      <c r="K101" s="68">
        <v>1</v>
      </c>
      <c r="L101" s="12">
        <v>1</v>
      </c>
      <c r="M101" s="12">
        <v>0</v>
      </c>
      <c r="N101" s="87">
        <f t="shared" si="4"/>
        <v>1146734.3799999999</v>
      </c>
      <c r="P101" s="10"/>
      <c r="Q101" s="10"/>
      <c r="R101" s="10"/>
      <c r="S101" s="10"/>
      <c r="T101" s="44"/>
      <c r="U101" s="44"/>
    </row>
    <row r="102" spans="1:21" s="17" customFormat="1" ht="31.5" x14ac:dyDescent="0.25">
      <c r="A102" s="66">
        <v>98</v>
      </c>
      <c r="B102" s="23" t="s">
        <v>877</v>
      </c>
      <c r="C102" s="20" t="s">
        <v>878</v>
      </c>
      <c r="D102" s="19" t="s">
        <v>677</v>
      </c>
      <c r="E102" s="9">
        <v>51453.1</v>
      </c>
      <c r="F102" s="9">
        <v>32120.12</v>
      </c>
      <c r="G102" s="66">
        <v>1.006</v>
      </c>
      <c r="H102" s="66">
        <v>73.17</v>
      </c>
      <c r="I102" s="14">
        <f t="shared" si="5"/>
        <v>0.99670000000000003</v>
      </c>
      <c r="J102" s="43">
        <v>3.3E-3</v>
      </c>
      <c r="K102" s="68">
        <v>1</v>
      </c>
      <c r="L102" s="12">
        <v>1</v>
      </c>
      <c r="M102" s="12">
        <v>0</v>
      </c>
      <c r="N102" s="87">
        <f t="shared" si="4"/>
        <v>2350275.71</v>
      </c>
      <c r="P102" s="10"/>
      <c r="Q102" s="10"/>
      <c r="R102" s="10"/>
      <c r="S102" s="10"/>
      <c r="T102" s="44"/>
      <c r="U102" s="44"/>
    </row>
    <row r="103" spans="1:21" s="17" customFormat="1" ht="31.5" x14ac:dyDescent="0.25">
      <c r="A103" s="66">
        <v>99</v>
      </c>
      <c r="B103" s="23" t="s">
        <v>947</v>
      </c>
      <c r="C103" s="20" t="s">
        <v>948</v>
      </c>
      <c r="D103" s="19" t="s">
        <v>700</v>
      </c>
      <c r="E103" s="9">
        <v>51453.1</v>
      </c>
      <c r="F103" s="9">
        <v>32120.12</v>
      </c>
      <c r="G103" s="66">
        <v>1.006</v>
      </c>
      <c r="H103" s="66">
        <v>5.96</v>
      </c>
      <c r="I103" s="14">
        <f t="shared" si="5"/>
        <v>0.10719999999999996</v>
      </c>
      <c r="J103" s="43">
        <v>0.89280000000000004</v>
      </c>
      <c r="K103" s="68">
        <v>0.8</v>
      </c>
      <c r="L103" s="12">
        <v>0.9</v>
      </c>
      <c r="M103" s="12">
        <v>0</v>
      </c>
      <c r="N103" s="87">
        <f t="shared" si="4"/>
        <v>144318.35</v>
      </c>
      <c r="P103" s="10"/>
      <c r="Q103" s="10"/>
      <c r="R103" s="10"/>
      <c r="S103" s="10"/>
      <c r="T103" s="44"/>
      <c r="U103" s="44"/>
    </row>
    <row r="104" spans="1:21" s="17" customFormat="1" ht="31.5" x14ac:dyDescent="0.25">
      <c r="A104" s="66">
        <v>100</v>
      </c>
      <c r="B104" s="23" t="s">
        <v>949</v>
      </c>
      <c r="C104" s="20" t="s">
        <v>950</v>
      </c>
      <c r="D104" s="19" t="s">
        <v>700</v>
      </c>
      <c r="E104" s="9">
        <v>51453.1</v>
      </c>
      <c r="F104" s="9">
        <v>32120.12</v>
      </c>
      <c r="G104" s="66">
        <v>1.006</v>
      </c>
      <c r="H104" s="66">
        <v>9.3699999999999992</v>
      </c>
      <c r="I104" s="14">
        <f t="shared" si="5"/>
        <v>0.49099999999999999</v>
      </c>
      <c r="J104" s="43">
        <v>0.50900000000000001</v>
      </c>
      <c r="K104" s="68">
        <v>0.8</v>
      </c>
      <c r="L104" s="12">
        <v>0.9</v>
      </c>
      <c r="M104" s="12">
        <v>0</v>
      </c>
      <c r="N104" s="87">
        <f t="shared" si="4"/>
        <v>258733.7</v>
      </c>
      <c r="P104" s="10"/>
      <c r="Q104" s="10"/>
      <c r="R104" s="10"/>
      <c r="S104" s="10"/>
      <c r="T104" s="44"/>
      <c r="U104" s="44"/>
    </row>
    <row r="105" spans="1:21" ht="61.5" customHeight="1" x14ac:dyDescent="0.25">
      <c r="A105" s="79" t="s">
        <v>952</v>
      </c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17"/>
    </row>
    <row r="106" spans="1:21" ht="15.75" x14ac:dyDescent="0.25">
      <c r="O106" s="17"/>
    </row>
    <row r="107" spans="1:21" ht="15.75" x14ac:dyDescent="0.25">
      <c r="O107" s="17"/>
    </row>
    <row r="108" spans="1:21" ht="15.75" x14ac:dyDescent="0.25">
      <c r="O108" s="17"/>
    </row>
    <row r="109" spans="1:21" ht="15.75" x14ac:dyDescent="0.25">
      <c r="O109" s="17"/>
    </row>
    <row r="110" spans="1:21" ht="15.75" x14ac:dyDescent="0.25">
      <c r="O110" s="17"/>
    </row>
    <row r="111" spans="1:21" ht="15.75" x14ac:dyDescent="0.25">
      <c r="O111" s="17"/>
    </row>
    <row r="112" spans="1:21" ht="15.75" x14ac:dyDescent="0.25">
      <c r="O112" s="17"/>
    </row>
    <row r="113" spans="15:15" ht="15.75" x14ac:dyDescent="0.25">
      <c r="O113" s="17"/>
    </row>
    <row r="114" spans="15:15" ht="15.75" x14ac:dyDescent="0.25">
      <c r="O114" s="17"/>
    </row>
    <row r="115" spans="15:15" ht="15.75" x14ac:dyDescent="0.25">
      <c r="O115" s="17"/>
    </row>
    <row r="116" spans="15:15" ht="15.75" x14ac:dyDescent="0.25">
      <c r="O116" s="17"/>
    </row>
    <row r="117" spans="15:15" ht="15.75" x14ac:dyDescent="0.25">
      <c r="O117" s="17"/>
    </row>
    <row r="118" spans="15:15" ht="15.75" x14ac:dyDescent="0.25">
      <c r="O118" s="17"/>
    </row>
    <row r="119" spans="15:15" ht="15.75" x14ac:dyDescent="0.25">
      <c r="O119" s="17"/>
    </row>
    <row r="120" spans="15:15" ht="15.75" x14ac:dyDescent="0.25">
      <c r="O120" s="17"/>
    </row>
    <row r="121" spans="15:15" ht="15.75" x14ac:dyDescent="0.25">
      <c r="O121" s="17"/>
    </row>
    <row r="122" spans="15:15" ht="15.75" x14ac:dyDescent="0.25">
      <c r="O122" s="17"/>
    </row>
    <row r="123" spans="15:15" ht="15.75" x14ac:dyDescent="0.25">
      <c r="O123" s="17"/>
    </row>
  </sheetData>
  <autoFilter ref="A3:N105"/>
  <mergeCells count="16">
    <mergeCell ref="N2:N3"/>
    <mergeCell ref="L2:L3"/>
    <mergeCell ref="M2:M3"/>
    <mergeCell ref="A105:N105"/>
    <mergeCell ref="A1:N1"/>
    <mergeCell ref="A2:A3"/>
    <mergeCell ref="B2:B3"/>
    <mergeCell ref="C2:C3"/>
    <mergeCell ref="D2:D3"/>
    <mergeCell ref="E2:E3"/>
    <mergeCell ref="F2:F3"/>
    <mergeCell ref="H2:H3"/>
    <mergeCell ref="I2:I3"/>
    <mergeCell ref="J2:J3"/>
    <mergeCell ref="K2:K3"/>
    <mergeCell ref="G2:G3"/>
  </mergeCells>
  <printOptions horizontalCentered="1"/>
  <pageMargins left="0" right="0" top="0.39370078740157483" bottom="0.19685039370078741" header="0" footer="0"/>
  <pageSetup paperSize="9" scale="49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Q388"/>
  <sheetViews>
    <sheetView topLeftCell="A2" zoomScale="60" zoomScaleNormal="60" zoomScaleSheetLayoutView="70" workbookViewId="0">
      <pane xSplit="1" ySplit="6" topLeftCell="B172" activePane="bottomRight" state="frozen"/>
      <selection activeCell="C15" sqref="C15"/>
      <selection pane="topRight" activeCell="C15" sqref="C15"/>
      <selection pane="bottomLeft" activeCell="C15" sqref="C15"/>
      <selection pane="bottomRight" activeCell="A7" sqref="A7:XFD359"/>
    </sheetView>
  </sheetViews>
  <sheetFormatPr defaultRowHeight="15" x14ac:dyDescent="0.25"/>
  <cols>
    <col min="1" max="1" width="9.5703125" style="1" customWidth="1"/>
    <col min="2" max="2" width="12.42578125" style="33" customWidth="1"/>
    <col min="3" max="3" width="97" style="2" customWidth="1"/>
    <col min="4" max="4" width="31.5703125" style="33" customWidth="1"/>
    <col min="5" max="5" width="25.85546875" style="33" customWidth="1"/>
    <col min="6" max="6" width="21.85546875" style="33" customWidth="1"/>
    <col min="7" max="7" width="16.28515625" style="33" customWidth="1"/>
    <col min="8" max="8" width="10.7109375" style="33" customWidth="1"/>
    <col min="9" max="9" width="14.5703125" style="33" customWidth="1"/>
    <col min="10" max="10" width="13" style="27" customWidth="1"/>
    <col min="11" max="11" width="13.7109375" style="27" customWidth="1"/>
    <col min="12" max="12" width="20" style="7" customWidth="1"/>
    <col min="13" max="13" width="1.85546875" style="6" customWidth="1"/>
    <col min="14" max="14" width="8.28515625" style="6" customWidth="1"/>
    <col min="15" max="15" width="111.7109375" style="6" customWidth="1"/>
    <col min="16" max="16" width="8" style="6" customWidth="1"/>
    <col min="17" max="16384" width="9.140625" style="6"/>
  </cols>
  <sheetData>
    <row r="1" spans="1:16" ht="96" hidden="1" customHeight="1" x14ac:dyDescent="0.25">
      <c r="D1" s="3"/>
      <c r="E1" s="3"/>
      <c r="J1" s="70" t="s">
        <v>774</v>
      </c>
      <c r="K1" s="71"/>
      <c r="L1" s="71"/>
    </row>
    <row r="2" spans="1:16" ht="87" customHeight="1" x14ac:dyDescent="0.25">
      <c r="D2" s="3"/>
      <c r="E2" s="3"/>
      <c r="I2" s="76" t="s">
        <v>976</v>
      </c>
      <c r="J2" s="76"/>
      <c r="K2" s="76"/>
      <c r="L2" s="76"/>
      <c r="M2" s="76"/>
    </row>
    <row r="3" spans="1:16" s="1" customFormat="1" ht="84" customHeight="1" x14ac:dyDescent="0.25">
      <c r="B3" s="33"/>
      <c r="C3" s="2"/>
      <c r="D3" s="3"/>
      <c r="E3" s="3"/>
      <c r="F3" s="33"/>
      <c r="G3" s="33"/>
      <c r="H3" s="33"/>
      <c r="I3" s="74" t="s">
        <v>972</v>
      </c>
      <c r="J3" s="75"/>
      <c r="K3" s="75"/>
      <c r="L3" s="75"/>
    </row>
    <row r="4" spans="1:16" s="1" customFormat="1" ht="42.75" customHeight="1" x14ac:dyDescent="0.25">
      <c r="A4" s="72" t="s">
        <v>963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6" s="1" customFormat="1" ht="57" customHeight="1" x14ac:dyDescent="0.25">
      <c r="A5" s="72" t="s">
        <v>964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6" s="26" customFormat="1" ht="135" customHeight="1" x14ac:dyDescent="0.25">
      <c r="A6" s="35" t="s">
        <v>0</v>
      </c>
      <c r="B6" s="34" t="s">
        <v>1</v>
      </c>
      <c r="C6" s="35" t="s">
        <v>2</v>
      </c>
      <c r="D6" s="34" t="s">
        <v>3</v>
      </c>
      <c r="E6" s="34" t="s">
        <v>909</v>
      </c>
      <c r="F6" s="34" t="s">
        <v>908</v>
      </c>
      <c r="G6" s="34" t="s">
        <v>787</v>
      </c>
      <c r="H6" s="23" t="s">
        <v>4</v>
      </c>
      <c r="I6" s="23" t="s">
        <v>776</v>
      </c>
      <c r="J6" s="23" t="s">
        <v>5</v>
      </c>
      <c r="K6" s="23" t="s">
        <v>6</v>
      </c>
      <c r="L6" s="34" t="s">
        <v>879</v>
      </c>
    </row>
    <row r="7" spans="1:16" s="26" customFormat="1" ht="11.25" customHeight="1" x14ac:dyDescent="0.25">
      <c r="A7" s="66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66">
        <v>9</v>
      </c>
      <c r="J7" s="66">
        <v>10</v>
      </c>
      <c r="K7" s="66">
        <v>11</v>
      </c>
      <c r="L7" s="66">
        <v>12</v>
      </c>
    </row>
    <row r="8" spans="1:16" s="21" customFormat="1" ht="15.75" x14ac:dyDescent="0.25">
      <c r="A8" s="66">
        <v>1</v>
      </c>
      <c r="B8" s="66" t="s">
        <v>7</v>
      </c>
      <c r="C8" s="19" t="s">
        <v>8</v>
      </c>
      <c r="D8" s="20" t="s">
        <v>9</v>
      </c>
      <c r="E8" s="9">
        <v>51453.1</v>
      </c>
      <c r="F8" s="9">
        <v>32120.12</v>
      </c>
      <c r="G8" s="66">
        <v>1.006</v>
      </c>
      <c r="H8" s="9">
        <v>0.5</v>
      </c>
      <c r="I8" s="31">
        <v>0.8</v>
      </c>
      <c r="J8" s="29">
        <v>1</v>
      </c>
      <c r="K8" s="22">
        <v>0</v>
      </c>
      <c r="L8" s="85">
        <f>ROUND(F8*(G8*H8*I8*J8+K8),2)</f>
        <v>12925.14</v>
      </c>
      <c r="N8" s="26"/>
      <c r="O8" s="26"/>
      <c r="P8" s="26"/>
    </row>
    <row r="9" spans="1:16" s="21" customFormat="1" ht="15.75" x14ac:dyDescent="0.25">
      <c r="A9" s="66">
        <v>2</v>
      </c>
      <c r="B9" s="66" t="s">
        <v>10</v>
      </c>
      <c r="C9" s="19" t="s">
        <v>11</v>
      </c>
      <c r="D9" s="20" t="s">
        <v>12</v>
      </c>
      <c r="E9" s="9">
        <v>51453.1</v>
      </c>
      <c r="F9" s="9">
        <v>32120.12</v>
      </c>
      <c r="G9" s="66">
        <v>1.006</v>
      </c>
      <c r="H9" s="9">
        <v>0.93</v>
      </c>
      <c r="I9" s="31">
        <v>0.83947000000000005</v>
      </c>
      <c r="J9" s="29">
        <v>1</v>
      </c>
      <c r="K9" s="22">
        <v>0</v>
      </c>
      <c r="L9" s="85">
        <f t="shared" ref="L9:L71" si="0">ROUND(F9*(G9*H9*I9*J9+K9),2)</f>
        <v>25226.86</v>
      </c>
      <c r="N9" s="26"/>
      <c r="O9" s="26"/>
      <c r="P9" s="26"/>
    </row>
    <row r="10" spans="1:16" s="21" customFormat="1" ht="15.75" x14ac:dyDescent="0.25">
      <c r="A10" s="66">
        <v>3</v>
      </c>
      <c r="B10" s="66" t="s">
        <v>13</v>
      </c>
      <c r="C10" s="19" t="s">
        <v>14</v>
      </c>
      <c r="D10" s="20" t="s">
        <v>12</v>
      </c>
      <c r="E10" s="9">
        <v>51453.1</v>
      </c>
      <c r="F10" s="9">
        <v>32120.12</v>
      </c>
      <c r="G10" s="66">
        <v>1.006</v>
      </c>
      <c r="H10" s="9">
        <v>0.28000000000000003</v>
      </c>
      <c r="I10" s="31">
        <v>1</v>
      </c>
      <c r="J10" s="29">
        <v>1</v>
      </c>
      <c r="K10" s="22">
        <v>0</v>
      </c>
      <c r="L10" s="85">
        <f t="shared" si="0"/>
        <v>9047.6</v>
      </c>
      <c r="N10" s="26"/>
      <c r="O10" s="26"/>
      <c r="P10" s="26"/>
    </row>
    <row r="11" spans="1:16" s="21" customFormat="1" ht="15.75" x14ac:dyDescent="0.25">
      <c r="A11" s="66">
        <v>4</v>
      </c>
      <c r="B11" s="66" t="s">
        <v>15</v>
      </c>
      <c r="C11" s="19" t="s">
        <v>16</v>
      </c>
      <c r="D11" s="20" t="s">
        <v>12</v>
      </c>
      <c r="E11" s="9">
        <v>51453.1</v>
      </c>
      <c r="F11" s="9">
        <v>32120.12</v>
      </c>
      <c r="G11" s="66">
        <v>1.006</v>
      </c>
      <c r="H11" s="9">
        <v>0.98</v>
      </c>
      <c r="I11" s="31">
        <v>1.4</v>
      </c>
      <c r="J11" s="29">
        <v>1</v>
      </c>
      <c r="K11" s="22">
        <v>0</v>
      </c>
      <c r="L11" s="85">
        <f t="shared" si="0"/>
        <v>44333.22</v>
      </c>
      <c r="N11" s="26"/>
      <c r="O11" s="26"/>
      <c r="P11" s="26"/>
    </row>
    <row r="12" spans="1:16" s="21" customFormat="1" ht="15.75" x14ac:dyDescent="0.25">
      <c r="A12" s="66">
        <v>5</v>
      </c>
      <c r="B12" s="66" t="s">
        <v>17</v>
      </c>
      <c r="C12" s="19" t="s">
        <v>18</v>
      </c>
      <c r="D12" s="20" t="s">
        <v>12</v>
      </c>
      <c r="E12" s="9">
        <v>51453.1</v>
      </c>
      <c r="F12" s="9">
        <v>32120.12</v>
      </c>
      <c r="G12" s="66">
        <v>1.006</v>
      </c>
      <c r="H12" s="9">
        <v>1.01</v>
      </c>
      <c r="I12" s="31">
        <v>1.4</v>
      </c>
      <c r="J12" s="29">
        <v>1</v>
      </c>
      <c r="K12" s="22">
        <v>0</v>
      </c>
      <c r="L12" s="85">
        <f t="shared" si="0"/>
        <v>45690.36</v>
      </c>
      <c r="N12" s="26"/>
      <c r="O12" s="26"/>
      <c r="P12" s="26"/>
    </row>
    <row r="13" spans="1:16" s="21" customFormat="1" ht="15.75" x14ac:dyDescent="0.25">
      <c r="A13" s="66">
        <v>6</v>
      </c>
      <c r="B13" s="66" t="s">
        <v>19</v>
      </c>
      <c r="C13" s="19" t="s">
        <v>20</v>
      </c>
      <c r="D13" s="20" t="s">
        <v>12</v>
      </c>
      <c r="E13" s="9">
        <v>51453.1</v>
      </c>
      <c r="F13" s="9">
        <v>32120.12</v>
      </c>
      <c r="G13" s="66">
        <v>1.006</v>
      </c>
      <c r="H13" s="9">
        <v>0.74</v>
      </c>
      <c r="I13" s="31">
        <v>1.4</v>
      </c>
      <c r="J13" s="29">
        <v>1</v>
      </c>
      <c r="K13" s="22">
        <v>0</v>
      </c>
      <c r="L13" s="85">
        <f t="shared" si="0"/>
        <v>33476.1</v>
      </c>
      <c r="N13" s="26"/>
      <c r="O13" s="26"/>
      <c r="P13" s="26"/>
    </row>
    <row r="14" spans="1:16" s="21" customFormat="1" ht="15.75" x14ac:dyDescent="0.25">
      <c r="A14" s="66">
        <v>7</v>
      </c>
      <c r="B14" s="66" t="s">
        <v>21</v>
      </c>
      <c r="C14" s="19" t="s">
        <v>22</v>
      </c>
      <c r="D14" s="20" t="s">
        <v>12</v>
      </c>
      <c r="E14" s="9">
        <v>51453.1</v>
      </c>
      <c r="F14" s="9">
        <v>32120.12</v>
      </c>
      <c r="G14" s="66">
        <v>1.006</v>
      </c>
      <c r="H14" s="9">
        <v>3.21</v>
      </c>
      <c r="I14" s="31">
        <v>1.4</v>
      </c>
      <c r="J14" s="29">
        <v>1</v>
      </c>
      <c r="K14" s="22">
        <v>0</v>
      </c>
      <c r="L14" s="85">
        <f t="shared" si="0"/>
        <v>145213.91</v>
      </c>
      <c r="N14" s="26"/>
      <c r="O14" s="26"/>
      <c r="P14" s="26"/>
    </row>
    <row r="15" spans="1:16" s="21" customFormat="1" ht="15.75" x14ac:dyDescent="0.25">
      <c r="A15" s="66">
        <v>8</v>
      </c>
      <c r="B15" s="66" t="s">
        <v>23</v>
      </c>
      <c r="C15" s="19" t="s">
        <v>24</v>
      </c>
      <c r="D15" s="20" t="s">
        <v>12</v>
      </c>
      <c r="E15" s="9">
        <v>51453.1</v>
      </c>
      <c r="F15" s="9">
        <v>32120.12</v>
      </c>
      <c r="G15" s="66">
        <v>1.006</v>
      </c>
      <c r="H15" s="9">
        <v>0.71</v>
      </c>
      <c r="I15" s="31">
        <v>0.84160999999999997</v>
      </c>
      <c r="J15" s="29">
        <v>1</v>
      </c>
      <c r="K15" s="22">
        <v>0</v>
      </c>
      <c r="L15" s="85">
        <f t="shared" si="0"/>
        <v>19308.32</v>
      </c>
      <c r="N15" s="26"/>
      <c r="O15" s="26"/>
      <c r="P15" s="26"/>
    </row>
    <row r="16" spans="1:16" s="21" customFormat="1" ht="31.5" x14ac:dyDescent="0.25">
      <c r="A16" s="66">
        <v>9</v>
      </c>
      <c r="B16" s="66" t="s">
        <v>25</v>
      </c>
      <c r="C16" s="19" t="s">
        <v>26</v>
      </c>
      <c r="D16" s="20" t="s">
        <v>12</v>
      </c>
      <c r="E16" s="9">
        <v>51453.1</v>
      </c>
      <c r="F16" s="9">
        <v>32120.12</v>
      </c>
      <c r="G16" s="66">
        <v>1.006</v>
      </c>
      <c r="H16" s="9">
        <v>0.89</v>
      </c>
      <c r="I16" s="31">
        <v>0.8</v>
      </c>
      <c r="J16" s="29">
        <v>1</v>
      </c>
      <c r="K16" s="22">
        <v>0</v>
      </c>
      <c r="L16" s="85">
        <f t="shared" si="0"/>
        <v>23006.74</v>
      </c>
      <c r="N16" s="26"/>
      <c r="O16" s="26"/>
      <c r="P16" s="26"/>
    </row>
    <row r="17" spans="1:16" s="21" customFormat="1" ht="15.75" x14ac:dyDescent="0.25">
      <c r="A17" s="66">
        <v>10</v>
      </c>
      <c r="B17" s="66" t="s">
        <v>27</v>
      </c>
      <c r="C17" s="19" t="s">
        <v>28</v>
      </c>
      <c r="D17" s="20" t="s">
        <v>12</v>
      </c>
      <c r="E17" s="9">
        <v>51453.1</v>
      </c>
      <c r="F17" s="9">
        <v>32120.12</v>
      </c>
      <c r="G17" s="66">
        <v>1.006</v>
      </c>
      <c r="H17" s="9">
        <v>0.46</v>
      </c>
      <c r="I17" s="31">
        <v>0.84160999999999997</v>
      </c>
      <c r="J17" s="29">
        <v>1</v>
      </c>
      <c r="K17" s="22">
        <v>0</v>
      </c>
      <c r="L17" s="85">
        <f t="shared" si="0"/>
        <v>12509.61</v>
      </c>
      <c r="N17" s="26"/>
      <c r="O17" s="26"/>
      <c r="P17" s="26"/>
    </row>
    <row r="18" spans="1:16" s="21" customFormat="1" ht="15.75" x14ac:dyDescent="0.25">
      <c r="A18" s="66">
        <v>11</v>
      </c>
      <c r="B18" s="66" t="s">
        <v>29</v>
      </c>
      <c r="C18" s="19" t="s">
        <v>30</v>
      </c>
      <c r="D18" s="20" t="s">
        <v>12</v>
      </c>
      <c r="E18" s="9">
        <v>51453.1</v>
      </c>
      <c r="F18" s="9">
        <v>32120.12</v>
      </c>
      <c r="G18" s="66">
        <v>1.006</v>
      </c>
      <c r="H18" s="9">
        <v>0.39</v>
      </c>
      <c r="I18" s="31">
        <v>0.8</v>
      </c>
      <c r="J18" s="29">
        <v>1</v>
      </c>
      <c r="K18" s="22">
        <v>0</v>
      </c>
      <c r="L18" s="85">
        <f t="shared" si="0"/>
        <v>10081.61</v>
      </c>
      <c r="N18" s="26"/>
      <c r="O18" s="26"/>
      <c r="P18" s="26"/>
    </row>
    <row r="19" spans="1:16" s="21" customFormat="1" ht="15.75" x14ac:dyDescent="0.25">
      <c r="A19" s="66">
        <v>12</v>
      </c>
      <c r="B19" s="66" t="s">
        <v>31</v>
      </c>
      <c r="C19" s="19" t="s">
        <v>32</v>
      </c>
      <c r="D19" s="20" t="s">
        <v>12</v>
      </c>
      <c r="E19" s="9">
        <v>51453.1</v>
      </c>
      <c r="F19" s="9">
        <v>32120.12</v>
      </c>
      <c r="G19" s="66">
        <v>1.006</v>
      </c>
      <c r="H19" s="9">
        <v>0.57999999999999996</v>
      </c>
      <c r="I19" s="31">
        <v>0.8</v>
      </c>
      <c r="J19" s="29">
        <v>1</v>
      </c>
      <c r="K19" s="22">
        <v>0</v>
      </c>
      <c r="L19" s="85">
        <f t="shared" si="0"/>
        <v>14993.16</v>
      </c>
      <c r="N19" s="26"/>
      <c r="O19" s="26"/>
      <c r="P19" s="26"/>
    </row>
    <row r="20" spans="1:16" s="21" customFormat="1" ht="15.75" x14ac:dyDescent="0.25">
      <c r="A20" s="66">
        <v>13</v>
      </c>
      <c r="B20" s="66" t="s">
        <v>33</v>
      </c>
      <c r="C20" s="19" t="s">
        <v>34</v>
      </c>
      <c r="D20" s="20" t="s">
        <v>12</v>
      </c>
      <c r="E20" s="9">
        <v>51453.1</v>
      </c>
      <c r="F20" s="9">
        <v>32120.12</v>
      </c>
      <c r="G20" s="66">
        <v>1.006</v>
      </c>
      <c r="H20" s="9">
        <v>1.17</v>
      </c>
      <c r="I20" s="31">
        <v>0.80001100000000003</v>
      </c>
      <c r="J20" s="29">
        <v>1</v>
      </c>
      <c r="K20" s="22">
        <v>0</v>
      </c>
      <c r="L20" s="85">
        <f t="shared" si="0"/>
        <v>30245.23</v>
      </c>
      <c r="N20" s="26"/>
      <c r="O20" s="26"/>
      <c r="P20" s="26"/>
    </row>
    <row r="21" spans="1:16" s="21" customFormat="1" ht="15.75" x14ac:dyDescent="0.25">
      <c r="A21" s="66">
        <v>14</v>
      </c>
      <c r="B21" s="66" t="s">
        <v>35</v>
      </c>
      <c r="C21" s="19" t="s">
        <v>36</v>
      </c>
      <c r="D21" s="20" t="s">
        <v>12</v>
      </c>
      <c r="E21" s="9">
        <v>51453.1</v>
      </c>
      <c r="F21" s="9">
        <v>32120.12</v>
      </c>
      <c r="G21" s="66">
        <v>1.006</v>
      </c>
      <c r="H21" s="9">
        <v>2.2000000000000002</v>
      </c>
      <c r="I21" s="31">
        <v>0.8</v>
      </c>
      <c r="J21" s="29">
        <v>1</v>
      </c>
      <c r="K21" s="22">
        <v>0</v>
      </c>
      <c r="L21" s="85">
        <f t="shared" si="0"/>
        <v>56870.6</v>
      </c>
      <c r="N21" s="26"/>
      <c r="O21" s="26"/>
      <c r="P21" s="26"/>
    </row>
    <row r="22" spans="1:16" s="21" customFormat="1" ht="15.75" x14ac:dyDescent="0.25">
      <c r="A22" s="66">
        <v>15</v>
      </c>
      <c r="B22" s="66" t="s">
        <v>37</v>
      </c>
      <c r="C22" s="19" t="s">
        <v>38</v>
      </c>
      <c r="D22" s="20" t="s">
        <v>39</v>
      </c>
      <c r="E22" s="9">
        <v>51453.1</v>
      </c>
      <c r="F22" s="9">
        <v>32120.12</v>
      </c>
      <c r="G22" s="66">
        <v>1.006</v>
      </c>
      <c r="H22" s="9">
        <v>4.5199999999999996</v>
      </c>
      <c r="I22" s="31">
        <v>0.8</v>
      </c>
      <c r="J22" s="29">
        <v>1</v>
      </c>
      <c r="K22" s="22">
        <v>0</v>
      </c>
      <c r="L22" s="85">
        <f t="shared" si="0"/>
        <v>116843.23</v>
      </c>
      <c r="N22" s="26"/>
      <c r="O22" s="26"/>
      <c r="P22" s="26"/>
    </row>
    <row r="23" spans="1:16" s="21" customFormat="1" ht="15.75" x14ac:dyDescent="0.25">
      <c r="A23" s="66">
        <v>16</v>
      </c>
      <c r="B23" s="66" t="s">
        <v>40</v>
      </c>
      <c r="C23" s="19" t="s">
        <v>41</v>
      </c>
      <c r="D23" s="20" t="s">
        <v>39</v>
      </c>
      <c r="E23" s="9">
        <v>51453.1</v>
      </c>
      <c r="F23" s="9">
        <v>32120.12</v>
      </c>
      <c r="G23" s="66">
        <v>1.006</v>
      </c>
      <c r="H23" s="9">
        <v>0.27</v>
      </c>
      <c r="I23" s="31">
        <v>1</v>
      </c>
      <c r="J23" s="29">
        <v>1</v>
      </c>
      <c r="K23" s="22">
        <v>0</v>
      </c>
      <c r="L23" s="85">
        <f t="shared" si="0"/>
        <v>8724.4699999999993</v>
      </c>
      <c r="N23" s="26"/>
      <c r="O23" s="26"/>
      <c r="P23" s="26"/>
    </row>
    <row r="24" spans="1:16" s="21" customFormat="1" ht="15.75" x14ac:dyDescent="0.25">
      <c r="A24" s="66">
        <v>17</v>
      </c>
      <c r="B24" s="66" t="s">
        <v>42</v>
      </c>
      <c r="C24" s="19" t="s">
        <v>43</v>
      </c>
      <c r="D24" s="20" t="s">
        <v>44</v>
      </c>
      <c r="E24" s="9">
        <v>51453.1</v>
      </c>
      <c r="F24" s="9">
        <v>32120.12</v>
      </c>
      <c r="G24" s="66">
        <v>1.006</v>
      </c>
      <c r="H24" s="9">
        <v>0.89</v>
      </c>
      <c r="I24" s="31">
        <v>1</v>
      </c>
      <c r="J24" s="29">
        <v>1</v>
      </c>
      <c r="K24" s="22">
        <v>0</v>
      </c>
      <c r="L24" s="85">
        <f t="shared" si="0"/>
        <v>28758.43</v>
      </c>
      <c r="N24" s="26"/>
      <c r="O24" s="26"/>
      <c r="P24" s="26"/>
    </row>
    <row r="25" spans="1:16" s="21" customFormat="1" ht="15" customHeight="1" x14ac:dyDescent="0.25">
      <c r="A25" s="66">
        <v>18</v>
      </c>
      <c r="B25" s="66" t="s">
        <v>45</v>
      </c>
      <c r="C25" s="19" t="s">
        <v>46</v>
      </c>
      <c r="D25" s="20" t="s">
        <v>44</v>
      </c>
      <c r="E25" s="9">
        <v>51453.1</v>
      </c>
      <c r="F25" s="9">
        <v>32120.12</v>
      </c>
      <c r="G25" s="66">
        <v>1.006</v>
      </c>
      <c r="H25" s="9">
        <v>2.0099999999999998</v>
      </c>
      <c r="I25" s="31">
        <v>0.8</v>
      </c>
      <c r="J25" s="29">
        <v>1</v>
      </c>
      <c r="K25" s="22">
        <v>0</v>
      </c>
      <c r="L25" s="85">
        <f t="shared" si="0"/>
        <v>51959.05</v>
      </c>
      <c r="N25" s="26"/>
      <c r="O25" s="26"/>
      <c r="P25" s="26"/>
    </row>
    <row r="26" spans="1:16" s="21" customFormat="1" ht="15.75" x14ac:dyDescent="0.25">
      <c r="A26" s="66">
        <v>19</v>
      </c>
      <c r="B26" s="66" t="s">
        <v>47</v>
      </c>
      <c r="C26" s="19" t="s">
        <v>48</v>
      </c>
      <c r="D26" s="20" t="s">
        <v>44</v>
      </c>
      <c r="E26" s="9">
        <v>51453.1</v>
      </c>
      <c r="F26" s="9">
        <v>32120.12</v>
      </c>
      <c r="G26" s="66">
        <v>1.006</v>
      </c>
      <c r="H26" s="9">
        <v>0.86</v>
      </c>
      <c r="I26" s="31">
        <v>1</v>
      </c>
      <c r="J26" s="29">
        <v>1</v>
      </c>
      <c r="K26" s="22">
        <v>0</v>
      </c>
      <c r="L26" s="85">
        <f t="shared" si="0"/>
        <v>27789.040000000001</v>
      </c>
      <c r="N26" s="26"/>
      <c r="O26" s="26"/>
      <c r="P26" s="26"/>
    </row>
    <row r="27" spans="1:16" s="21" customFormat="1" ht="15.75" x14ac:dyDescent="0.25">
      <c r="A27" s="66">
        <v>20</v>
      </c>
      <c r="B27" s="66" t="s">
        <v>49</v>
      </c>
      <c r="C27" s="19" t="s">
        <v>50</v>
      </c>
      <c r="D27" s="20" t="s">
        <v>44</v>
      </c>
      <c r="E27" s="9">
        <v>51453.1</v>
      </c>
      <c r="F27" s="9">
        <v>32120.12</v>
      </c>
      <c r="G27" s="66">
        <v>1.006</v>
      </c>
      <c r="H27" s="9">
        <v>1.21</v>
      </c>
      <c r="I27" s="31">
        <v>0.8</v>
      </c>
      <c r="J27" s="29">
        <v>1</v>
      </c>
      <c r="K27" s="22">
        <v>0</v>
      </c>
      <c r="L27" s="85">
        <f t="shared" si="0"/>
        <v>31278.83</v>
      </c>
      <c r="N27" s="26"/>
      <c r="O27" s="26"/>
      <c r="P27" s="26"/>
    </row>
    <row r="28" spans="1:16" s="21" customFormat="1" ht="15.75" x14ac:dyDescent="0.25">
      <c r="A28" s="66">
        <v>21</v>
      </c>
      <c r="B28" s="66" t="s">
        <v>51</v>
      </c>
      <c r="C28" s="19" t="s">
        <v>52</v>
      </c>
      <c r="D28" s="20" t="s">
        <v>44</v>
      </c>
      <c r="E28" s="9">
        <v>51453.1</v>
      </c>
      <c r="F28" s="9">
        <v>32120.12</v>
      </c>
      <c r="G28" s="66">
        <v>1.006</v>
      </c>
      <c r="H28" s="9">
        <v>0.87</v>
      </c>
      <c r="I28" s="31">
        <v>0.84160999999999997</v>
      </c>
      <c r="J28" s="29">
        <v>1</v>
      </c>
      <c r="K28" s="22">
        <v>0</v>
      </c>
      <c r="L28" s="85">
        <f t="shared" si="0"/>
        <v>23659.48</v>
      </c>
      <c r="N28" s="26"/>
      <c r="O28" s="26"/>
      <c r="P28" s="26"/>
    </row>
    <row r="29" spans="1:16" s="21" customFormat="1" ht="15.75" x14ac:dyDescent="0.25">
      <c r="A29" s="66">
        <v>22</v>
      </c>
      <c r="B29" s="66" t="s">
        <v>53</v>
      </c>
      <c r="C29" s="19" t="s">
        <v>54</v>
      </c>
      <c r="D29" s="20" t="s">
        <v>44</v>
      </c>
      <c r="E29" s="9">
        <v>51453.1</v>
      </c>
      <c r="F29" s="9">
        <v>32120.12</v>
      </c>
      <c r="G29" s="66">
        <v>1.006</v>
      </c>
      <c r="H29" s="9">
        <v>4.1900000000000004</v>
      </c>
      <c r="I29" s="31">
        <v>0.8</v>
      </c>
      <c r="J29" s="29">
        <v>1</v>
      </c>
      <c r="K29" s="22">
        <v>0</v>
      </c>
      <c r="L29" s="85">
        <f t="shared" si="0"/>
        <v>108312.64</v>
      </c>
      <c r="N29" s="26"/>
      <c r="O29" s="26"/>
      <c r="P29" s="26"/>
    </row>
    <row r="30" spans="1:16" s="21" customFormat="1" ht="15.75" x14ac:dyDescent="0.25">
      <c r="A30" s="66">
        <v>23</v>
      </c>
      <c r="B30" s="66" t="s">
        <v>55</v>
      </c>
      <c r="C30" s="19" t="s">
        <v>56</v>
      </c>
      <c r="D30" s="20" t="s">
        <v>57</v>
      </c>
      <c r="E30" s="9">
        <v>51453.1</v>
      </c>
      <c r="F30" s="9">
        <v>32120.12</v>
      </c>
      <c r="G30" s="66">
        <v>1.006</v>
      </c>
      <c r="H30" s="9">
        <v>0.94</v>
      </c>
      <c r="I30" s="31">
        <v>0.8</v>
      </c>
      <c r="J30" s="29">
        <v>1</v>
      </c>
      <c r="K30" s="22">
        <v>0</v>
      </c>
      <c r="L30" s="85">
        <f t="shared" si="0"/>
        <v>24299.26</v>
      </c>
      <c r="N30" s="26"/>
      <c r="O30" s="26"/>
      <c r="P30" s="26"/>
    </row>
    <row r="31" spans="1:16" s="21" customFormat="1" ht="15.75" x14ac:dyDescent="0.25">
      <c r="A31" s="66">
        <v>24</v>
      </c>
      <c r="B31" s="66" t="s">
        <v>58</v>
      </c>
      <c r="C31" s="19" t="s">
        <v>59</v>
      </c>
      <c r="D31" s="20" t="s">
        <v>57</v>
      </c>
      <c r="E31" s="9">
        <v>51453.1</v>
      </c>
      <c r="F31" s="9">
        <v>32120.12</v>
      </c>
      <c r="G31" s="66">
        <v>1.006</v>
      </c>
      <c r="H31" s="9">
        <v>5.32</v>
      </c>
      <c r="I31" s="31">
        <v>0.8</v>
      </c>
      <c r="J31" s="29">
        <v>1</v>
      </c>
      <c r="K31" s="22">
        <v>0</v>
      </c>
      <c r="L31" s="85">
        <f t="shared" si="0"/>
        <v>137523.45000000001</v>
      </c>
      <c r="N31" s="26"/>
      <c r="O31" s="26"/>
      <c r="P31" s="26"/>
    </row>
    <row r="32" spans="1:16" s="21" customFormat="1" ht="15.75" x14ac:dyDescent="0.25">
      <c r="A32" s="66">
        <v>25</v>
      </c>
      <c r="B32" s="66" t="s">
        <v>60</v>
      </c>
      <c r="C32" s="19" t="s">
        <v>61</v>
      </c>
      <c r="D32" s="20" t="s">
        <v>57</v>
      </c>
      <c r="E32" s="9">
        <v>51453.1</v>
      </c>
      <c r="F32" s="9">
        <v>32120.12</v>
      </c>
      <c r="G32" s="66">
        <v>1.006</v>
      </c>
      <c r="H32" s="9">
        <v>4.5</v>
      </c>
      <c r="I32" s="31">
        <v>1</v>
      </c>
      <c r="J32" s="29">
        <v>1</v>
      </c>
      <c r="K32" s="22">
        <v>0</v>
      </c>
      <c r="L32" s="85">
        <f t="shared" si="0"/>
        <v>145407.78</v>
      </c>
      <c r="N32" s="26"/>
      <c r="O32" s="26"/>
      <c r="P32" s="26"/>
    </row>
    <row r="33" spans="1:17" s="21" customFormat="1" ht="15.75" x14ac:dyDescent="0.25">
      <c r="A33" s="66">
        <v>26</v>
      </c>
      <c r="B33" s="66" t="s">
        <v>62</v>
      </c>
      <c r="C33" s="19" t="s">
        <v>63</v>
      </c>
      <c r="D33" s="20" t="s">
        <v>57</v>
      </c>
      <c r="E33" s="9">
        <v>51453.1</v>
      </c>
      <c r="F33" s="9">
        <v>32120.12</v>
      </c>
      <c r="G33" s="66">
        <v>1.006</v>
      </c>
      <c r="H33" s="9">
        <v>1.0900000000000001</v>
      </c>
      <c r="I33" s="31">
        <v>1</v>
      </c>
      <c r="J33" s="29">
        <v>1</v>
      </c>
      <c r="K33" s="22">
        <v>0</v>
      </c>
      <c r="L33" s="85">
        <f t="shared" si="0"/>
        <v>35221</v>
      </c>
      <c r="N33" s="26"/>
      <c r="O33" s="26"/>
      <c r="P33" s="26"/>
    </row>
    <row r="34" spans="1:17" s="21" customFormat="1" ht="15.75" x14ac:dyDescent="0.25">
      <c r="A34" s="66">
        <v>27</v>
      </c>
      <c r="B34" s="66" t="s">
        <v>64</v>
      </c>
      <c r="C34" s="19" t="s">
        <v>65</v>
      </c>
      <c r="D34" s="20" t="s">
        <v>57</v>
      </c>
      <c r="E34" s="9">
        <v>51453.1</v>
      </c>
      <c r="F34" s="9">
        <v>32120.12</v>
      </c>
      <c r="G34" s="66">
        <v>1.006</v>
      </c>
      <c r="H34" s="9">
        <v>4.51</v>
      </c>
      <c r="I34" s="31">
        <v>1</v>
      </c>
      <c r="J34" s="29">
        <v>1</v>
      </c>
      <c r="K34" s="22">
        <v>0</v>
      </c>
      <c r="L34" s="85">
        <f t="shared" si="0"/>
        <v>145730.91</v>
      </c>
      <c r="N34" s="26"/>
      <c r="O34" s="26"/>
      <c r="P34" s="26"/>
    </row>
    <row r="35" spans="1:17" s="21" customFormat="1" ht="15.75" x14ac:dyDescent="0.25">
      <c r="A35" s="66">
        <v>28</v>
      </c>
      <c r="B35" s="66" t="s">
        <v>66</v>
      </c>
      <c r="C35" s="19" t="s">
        <v>67</v>
      </c>
      <c r="D35" s="20" t="s">
        <v>57</v>
      </c>
      <c r="E35" s="9">
        <v>51453.1</v>
      </c>
      <c r="F35" s="9">
        <v>32120.12</v>
      </c>
      <c r="G35" s="66">
        <v>1.006</v>
      </c>
      <c r="H35" s="9">
        <v>2.0499999999999998</v>
      </c>
      <c r="I35" s="31">
        <v>1</v>
      </c>
      <c r="J35" s="29">
        <v>1</v>
      </c>
      <c r="K35" s="22">
        <v>0</v>
      </c>
      <c r="L35" s="85">
        <f t="shared" si="0"/>
        <v>66241.320000000007</v>
      </c>
      <c r="N35" s="26"/>
      <c r="O35" s="26"/>
      <c r="P35" s="26"/>
    </row>
    <row r="36" spans="1:17" s="21" customFormat="1" ht="15.75" x14ac:dyDescent="0.25">
      <c r="A36" s="66">
        <v>29</v>
      </c>
      <c r="B36" s="66" t="s">
        <v>68</v>
      </c>
      <c r="C36" s="19" t="s">
        <v>69</v>
      </c>
      <c r="D36" s="20" t="s">
        <v>70</v>
      </c>
      <c r="E36" s="9">
        <v>51453.1</v>
      </c>
      <c r="F36" s="9">
        <v>32120.12</v>
      </c>
      <c r="G36" s="66">
        <v>1.006</v>
      </c>
      <c r="H36" s="9">
        <v>1.84</v>
      </c>
      <c r="I36" s="31">
        <v>0.8</v>
      </c>
      <c r="J36" s="29">
        <v>1</v>
      </c>
      <c r="K36" s="22">
        <v>0</v>
      </c>
      <c r="L36" s="85">
        <f t="shared" si="0"/>
        <v>47564.5</v>
      </c>
      <c r="N36" s="26"/>
      <c r="O36" s="26"/>
      <c r="P36" s="26"/>
    </row>
    <row r="37" spans="1:17" s="21" customFormat="1" ht="31.5" x14ac:dyDescent="0.25">
      <c r="A37" s="66">
        <v>30</v>
      </c>
      <c r="B37" s="66" t="s">
        <v>71</v>
      </c>
      <c r="C37" s="19" t="s">
        <v>72</v>
      </c>
      <c r="D37" s="20" t="s">
        <v>73</v>
      </c>
      <c r="E37" s="9">
        <v>51453.1</v>
      </c>
      <c r="F37" s="9">
        <v>32120.12</v>
      </c>
      <c r="G37" s="66">
        <v>1.006</v>
      </c>
      <c r="H37" s="9">
        <v>4.37</v>
      </c>
      <c r="I37" s="31">
        <v>1</v>
      </c>
      <c r="J37" s="29">
        <v>1</v>
      </c>
      <c r="K37" s="22">
        <v>0</v>
      </c>
      <c r="L37" s="85">
        <f t="shared" si="0"/>
        <v>141207.10999999999</v>
      </c>
      <c r="N37" s="26"/>
      <c r="O37" s="26"/>
      <c r="P37" s="26"/>
    </row>
    <row r="38" spans="1:17" s="21" customFormat="1" ht="15.75" x14ac:dyDescent="0.25">
      <c r="A38" s="66">
        <v>31</v>
      </c>
      <c r="B38" s="66" t="s">
        <v>74</v>
      </c>
      <c r="C38" s="19" t="s">
        <v>75</v>
      </c>
      <c r="D38" s="20" t="s">
        <v>73</v>
      </c>
      <c r="E38" s="9">
        <v>51453.1</v>
      </c>
      <c r="F38" s="9">
        <v>32120.12</v>
      </c>
      <c r="G38" s="66">
        <v>1.006</v>
      </c>
      <c r="H38" s="9">
        <v>7.82</v>
      </c>
      <c r="I38" s="31">
        <v>1</v>
      </c>
      <c r="J38" s="29">
        <v>1</v>
      </c>
      <c r="K38" s="22">
        <v>0</v>
      </c>
      <c r="L38" s="85">
        <f t="shared" si="0"/>
        <v>252686.41</v>
      </c>
      <c r="N38" s="26"/>
      <c r="O38" s="26"/>
      <c r="P38" s="26"/>
    </row>
    <row r="39" spans="1:17" s="21" customFormat="1" ht="31.5" x14ac:dyDescent="0.25">
      <c r="A39" s="66">
        <v>32</v>
      </c>
      <c r="B39" s="66" t="s">
        <v>76</v>
      </c>
      <c r="C39" s="19" t="s">
        <v>77</v>
      </c>
      <c r="D39" s="20" t="s">
        <v>73</v>
      </c>
      <c r="E39" s="9">
        <v>51453.1</v>
      </c>
      <c r="F39" s="9">
        <v>32120.12</v>
      </c>
      <c r="G39" s="66">
        <v>1.006</v>
      </c>
      <c r="H39" s="9">
        <v>5.68</v>
      </c>
      <c r="I39" s="31">
        <v>1</v>
      </c>
      <c r="J39" s="29">
        <v>1</v>
      </c>
      <c r="K39" s="22">
        <v>0</v>
      </c>
      <c r="L39" s="85">
        <f t="shared" si="0"/>
        <v>183536.94</v>
      </c>
      <c r="N39" s="26"/>
      <c r="O39" s="26"/>
      <c r="P39" s="26"/>
    </row>
    <row r="40" spans="1:17" s="21" customFormat="1" ht="15.75" x14ac:dyDescent="0.25">
      <c r="A40" s="66">
        <v>33</v>
      </c>
      <c r="B40" s="66" t="s">
        <v>78</v>
      </c>
      <c r="C40" s="19" t="s">
        <v>79</v>
      </c>
      <c r="D40" s="20" t="s">
        <v>80</v>
      </c>
      <c r="E40" s="9">
        <v>51453.1</v>
      </c>
      <c r="F40" s="9">
        <v>32120.12</v>
      </c>
      <c r="G40" s="66">
        <v>1.006</v>
      </c>
      <c r="H40" s="9">
        <v>0.97</v>
      </c>
      <c r="I40" s="31">
        <v>0.8</v>
      </c>
      <c r="J40" s="29">
        <v>1</v>
      </c>
      <c r="K40" s="22">
        <v>0</v>
      </c>
      <c r="L40" s="85">
        <f t="shared" si="0"/>
        <v>25074.76</v>
      </c>
      <c r="N40" s="26"/>
      <c r="O40" s="26"/>
      <c r="P40" s="26"/>
      <c r="Q40" s="41"/>
    </row>
    <row r="41" spans="1:17" s="21" customFormat="1" ht="15.75" x14ac:dyDescent="0.25">
      <c r="A41" s="66">
        <v>34</v>
      </c>
      <c r="B41" s="66" t="s">
        <v>81</v>
      </c>
      <c r="C41" s="19" t="s">
        <v>82</v>
      </c>
      <c r="D41" s="20" t="s">
        <v>80</v>
      </c>
      <c r="E41" s="9">
        <v>51453.1</v>
      </c>
      <c r="F41" s="9">
        <v>32120.12</v>
      </c>
      <c r="G41" s="66">
        <v>1.006</v>
      </c>
      <c r="H41" s="9">
        <v>1.1100000000000001</v>
      </c>
      <c r="I41" s="31">
        <v>1</v>
      </c>
      <c r="J41" s="29">
        <v>1</v>
      </c>
      <c r="K41" s="22">
        <v>0</v>
      </c>
      <c r="L41" s="85">
        <f t="shared" si="0"/>
        <v>35867.25</v>
      </c>
      <c r="N41" s="26"/>
      <c r="O41" s="26"/>
      <c r="P41" s="26"/>
      <c r="Q41" s="41"/>
    </row>
    <row r="42" spans="1:17" s="21" customFormat="1" ht="15.75" x14ac:dyDescent="0.25">
      <c r="A42" s="66">
        <v>35</v>
      </c>
      <c r="B42" s="66" t="s">
        <v>83</v>
      </c>
      <c r="C42" s="19" t="s">
        <v>84</v>
      </c>
      <c r="D42" s="20" t="s">
        <v>80</v>
      </c>
      <c r="E42" s="9">
        <v>51453.1</v>
      </c>
      <c r="F42" s="9">
        <v>32120.12</v>
      </c>
      <c r="G42" s="66">
        <v>1.006</v>
      </c>
      <c r="H42" s="9">
        <v>1.97</v>
      </c>
      <c r="I42" s="31">
        <v>1</v>
      </c>
      <c r="J42" s="29">
        <v>1</v>
      </c>
      <c r="K42" s="22">
        <v>0</v>
      </c>
      <c r="L42" s="85">
        <f t="shared" si="0"/>
        <v>63656.3</v>
      </c>
      <c r="N42" s="26"/>
      <c r="O42" s="26"/>
      <c r="P42" s="26"/>
      <c r="Q42" s="41"/>
    </row>
    <row r="43" spans="1:17" s="21" customFormat="1" ht="15.75" x14ac:dyDescent="0.25">
      <c r="A43" s="66">
        <v>36</v>
      </c>
      <c r="B43" s="66" t="s">
        <v>85</v>
      </c>
      <c r="C43" s="19" t="s">
        <v>86</v>
      </c>
      <c r="D43" s="20" t="s">
        <v>80</v>
      </c>
      <c r="E43" s="9">
        <v>51453.1</v>
      </c>
      <c r="F43" s="9">
        <v>32120.12</v>
      </c>
      <c r="G43" s="66">
        <v>1.006</v>
      </c>
      <c r="H43" s="9">
        <v>2.78</v>
      </c>
      <c r="I43" s="31">
        <v>1</v>
      </c>
      <c r="J43" s="29">
        <v>1</v>
      </c>
      <c r="K43" s="22">
        <v>0</v>
      </c>
      <c r="L43" s="85">
        <f t="shared" si="0"/>
        <v>89829.7</v>
      </c>
      <c r="N43" s="26"/>
      <c r="O43" s="26"/>
      <c r="P43" s="26"/>
      <c r="Q43" s="41"/>
    </row>
    <row r="44" spans="1:17" s="21" customFormat="1" ht="15.75" x14ac:dyDescent="0.25">
      <c r="A44" s="66">
        <v>37</v>
      </c>
      <c r="B44" s="66" t="s">
        <v>87</v>
      </c>
      <c r="C44" s="19" t="s">
        <v>88</v>
      </c>
      <c r="D44" s="20" t="s">
        <v>80</v>
      </c>
      <c r="E44" s="9">
        <v>51453.1</v>
      </c>
      <c r="F44" s="9">
        <v>32120.12</v>
      </c>
      <c r="G44" s="66">
        <v>1.006</v>
      </c>
      <c r="H44" s="9">
        <v>1.1499999999999999</v>
      </c>
      <c r="I44" s="31">
        <v>1</v>
      </c>
      <c r="J44" s="29">
        <v>1</v>
      </c>
      <c r="K44" s="22">
        <v>0</v>
      </c>
      <c r="L44" s="85">
        <f t="shared" si="0"/>
        <v>37159.769999999997</v>
      </c>
      <c r="N44" s="26"/>
      <c r="O44" s="26"/>
      <c r="P44" s="26"/>
      <c r="Q44" s="41"/>
    </row>
    <row r="45" spans="1:17" s="21" customFormat="1" ht="15.75" x14ac:dyDescent="0.25">
      <c r="A45" s="66">
        <v>38</v>
      </c>
      <c r="B45" s="66" t="s">
        <v>89</v>
      </c>
      <c r="C45" s="19" t="s">
        <v>90</v>
      </c>
      <c r="D45" s="20" t="s">
        <v>80</v>
      </c>
      <c r="E45" s="9">
        <v>51453.1</v>
      </c>
      <c r="F45" s="9">
        <v>32120.12</v>
      </c>
      <c r="G45" s="66">
        <v>1.006</v>
      </c>
      <c r="H45" s="9">
        <v>1.22</v>
      </c>
      <c r="I45" s="31">
        <v>1</v>
      </c>
      <c r="J45" s="29">
        <v>1</v>
      </c>
      <c r="K45" s="22">
        <v>0</v>
      </c>
      <c r="L45" s="85">
        <f t="shared" si="0"/>
        <v>39421.67</v>
      </c>
      <c r="N45" s="26"/>
      <c r="O45" s="26"/>
      <c r="P45" s="26"/>
      <c r="Q45" s="41"/>
    </row>
    <row r="46" spans="1:17" s="21" customFormat="1" ht="15.75" x14ac:dyDescent="0.25">
      <c r="A46" s="66">
        <v>39</v>
      </c>
      <c r="B46" s="66" t="s">
        <v>91</v>
      </c>
      <c r="C46" s="19" t="s">
        <v>92</v>
      </c>
      <c r="D46" s="20" t="s">
        <v>80</v>
      </c>
      <c r="E46" s="9">
        <v>51453.1</v>
      </c>
      <c r="F46" s="9">
        <v>32120.12</v>
      </c>
      <c r="G46" s="66">
        <v>1.006</v>
      </c>
      <c r="H46" s="9">
        <v>1.78</v>
      </c>
      <c r="I46" s="31">
        <v>1</v>
      </c>
      <c r="J46" s="29">
        <v>1</v>
      </c>
      <c r="K46" s="22">
        <v>0</v>
      </c>
      <c r="L46" s="85">
        <f t="shared" si="0"/>
        <v>57516.86</v>
      </c>
      <c r="N46" s="26"/>
      <c r="O46" s="26"/>
      <c r="P46" s="26"/>
      <c r="Q46" s="41"/>
    </row>
    <row r="47" spans="1:17" s="21" customFormat="1" ht="15.75" x14ac:dyDescent="0.25">
      <c r="A47" s="66">
        <v>40</v>
      </c>
      <c r="B47" s="66" t="s">
        <v>93</v>
      </c>
      <c r="C47" s="19" t="s">
        <v>94</v>
      </c>
      <c r="D47" s="20" t="s">
        <v>80</v>
      </c>
      <c r="E47" s="9">
        <v>51453.1</v>
      </c>
      <c r="F47" s="9">
        <v>32120.12</v>
      </c>
      <c r="G47" s="66">
        <v>1.006</v>
      </c>
      <c r="H47" s="9">
        <v>2.23</v>
      </c>
      <c r="I47" s="31">
        <v>1</v>
      </c>
      <c r="J47" s="29">
        <v>1</v>
      </c>
      <c r="K47" s="22">
        <v>0</v>
      </c>
      <c r="L47" s="85">
        <f t="shared" si="0"/>
        <v>72057.63</v>
      </c>
      <c r="N47" s="26"/>
      <c r="O47" s="26"/>
      <c r="P47" s="26"/>
      <c r="Q47" s="41"/>
    </row>
    <row r="48" spans="1:17" s="21" customFormat="1" ht="15.75" x14ac:dyDescent="0.25">
      <c r="A48" s="66">
        <v>41</v>
      </c>
      <c r="B48" s="66" t="s">
        <v>95</v>
      </c>
      <c r="C48" s="19" t="s">
        <v>96</v>
      </c>
      <c r="D48" s="20" t="s">
        <v>80</v>
      </c>
      <c r="E48" s="9">
        <v>51453.1</v>
      </c>
      <c r="F48" s="9">
        <v>32120.12</v>
      </c>
      <c r="G48" s="66">
        <v>1.006</v>
      </c>
      <c r="H48" s="9">
        <v>2.36</v>
      </c>
      <c r="I48" s="31">
        <v>1</v>
      </c>
      <c r="J48" s="29">
        <v>1</v>
      </c>
      <c r="K48" s="22">
        <v>0</v>
      </c>
      <c r="L48" s="85">
        <f t="shared" si="0"/>
        <v>76258.3</v>
      </c>
      <c r="N48" s="26"/>
      <c r="O48" s="26"/>
      <c r="P48" s="26"/>
      <c r="Q48" s="41"/>
    </row>
    <row r="49" spans="1:17" s="21" customFormat="1" ht="15.75" x14ac:dyDescent="0.25">
      <c r="A49" s="66">
        <v>42</v>
      </c>
      <c r="B49" s="66" t="s">
        <v>97</v>
      </c>
      <c r="C49" s="19" t="s">
        <v>98</v>
      </c>
      <c r="D49" s="20" t="s">
        <v>80</v>
      </c>
      <c r="E49" s="9">
        <v>51453.1</v>
      </c>
      <c r="F49" s="9">
        <v>32120.12</v>
      </c>
      <c r="G49" s="66">
        <v>1.006</v>
      </c>
      <c r="H49" s="9">
        <v>4.28</v>
      </c>
      <c r="I49" s="31">
        <v>1</v>
      </c>
      <c r="J49" s="29">
        <v>1</v>
      </c>
      <c r="K49" s="22">
        <v>0</v>
      </c>
      <c r="L49" s="85">
        <f t="shared" si="0"/>
        <v>138298.96</v>
      </c>
      <c r="N49" s="26"/>
      <c r="O49" s="26"/>
      <c r="P49" s="26"/>
      <c r="Q49" s="41"/>
    </row>
    <row r="50" spans="1:17" s="21" customFormat="1" ht="15.75" x14ac:dyDescent="0.25">
      <c r="A50" s="66">
        <v>43</v>
      </c>
      <c r="B50" s="66" t="s">
        <v>99</v>
      </c>
      <c r="C50" s="19" t="s">
        <v>100</v>
      </c>
      <c r="D50" s="20" t="s">
        <v>101</v>
      </c>
      <c r="E50" s="9">
        <v>51453.1</v>
      </c>
      <c r="F50" s="9">
        <v>32120.12</v>
      </c>
      <c r="G50" s="66">
        <v>1.006</v>
      </c>
      <c r="H50" s="9">
        <v>2.95</v>
      </c>
      <c r="I50" s="31">
        <v>1</v>
      </c>
      <c r="J50" s="29">
        <v>1</v>
      </c>
      <c r="K50" s="22">
        <v>0</v>
      </c>
      <c r="L50" s="85">
        <f t="shared" si="0"/>
        <v>95322.880000000005</v>
      </c>
      <c r="N50" s="26"/>
      <c r="O50" s="26"/>
      <c r="P50" s="26"/>
    </row>
    <row r="51" spans="1:17" s="21" customFormat="1" ht="15.75" x14ac:dyDescent="0.25">
      <c r="A51" s="66">
        <v>44</v>
      </c>
      <c r="B51" s="66" t="s">
        <v>102</v>
      </c>
      <c r="C51" s="19" t="s">
        <v>103</v>
      </c>
      <c r="D51" s="20" t="s">
        <v>101</v>
      </c>
      <c r="E51" s="9">
        <v>51453.1</v>
      </c>
      <c r="F51" s="9">
        <v>32120.12</v>
      </c>
      <c r="G51" s="66">
        <v>1.006</v>
      </c>
      <c r="H51" s="9">
        <v>5.33</v>
      </c>
      <c r="I51" s="31">
        <v>0.8</v>
      </c>
      <c r="J51" s="29">
        <v>1</v>
      </c>
      <c r="K51" s="22">
        <v>0</v>
      </c>
      <c r="L51" s="85">
        <f t="shared" si="0"/>
        <v>137781.95000000001</v>
      </c>
      <c r="N51" s="26"/>
      <c r="O51" s="26"/>
      <c r="P51" s="26"/>
    </row>
    <row r="52" spans="1:17" s="21" customFormat="1" ht="15.75" x14ac:dyDescent="0.25">
      <c r="A52" s="66">
        <v>45</v>
      </c>
      <c r="B52" s="66" t="s">
        <v>104</v>
      </c>
      <c r="C52" s="19" t="s">
        <v>894</v>
      </c>
      <c r="D52" s="20" t="s">
        <v>101</v>
      </c>
      <c r="E52" s="9">
        <v>51453.1</v>
      </c>
      <c r="F52" s="9">
        <v>32120.12</v>
      </c>
      <c r="G52" s="66">
        <v>1.006</v>
      </c>
      <c r="H52" s="9">
        <v>0.77</v>
      </c>
      <c r="I52" s="31">
        <v>0.8</v>
      </c>
      <c r="J52" s="29">
        <v>1</v>
      </c>
      <c r="K52" s="22">
        <v>0</v>
      </c>
      <c r="L52" s="85">
        <f t="shared" si="0"/>
        <v>19904.71</v>
      </c>
      <c r="N52" s="26"/>
      <c r="O52" s="26"/>
      <c r="P52" s="26"/>
    </row>
    <row r="53" spans="1:17" s="21" customFormat="1" ht="15.75" x14ac:dyDescent="0.25">
      <c r="A53" s="66">
        <v>46</v>
      </c>
      <c r="B53" s="66" t="s">
        <v>105</v>
      </c>
      <c r="C53" s="19" t="s">
        <v>106</v>
      </c>
      <c r="D53" s="20" t="s">
        <v>101</v>
      </c>
      <c r="E53" s="9">
        <v>51453.1</v>
      </c>
      <c r="F53" s="9">
        <v>32120.12</v>
      </c>
      <c r="G53" s="66">
        <v>1.006</v>
      </c>
      <c r="H53" s="9">
        <v>0.88</v>
      </c>
      <c r="I53" s="31">
        <v>0.8</v>
      </c>
      <c r="J53" s="29">
        <v>1</v>
      </c>
      <c r="K53" s="22">
        <v>0</v>
      </c>
      <c r="L53" s="85">
        <f t="shared" si="0"/>
        <v>22748.240000000002</v>
      </c>
      <c r="N53" s="26"/>
      <c r="O53" s="26"/>
      <c r="P53" s="26"/>
    </row>
    <row r="54" spans="1:17" s="26" customFormat="1" ht="15.75" x14ac:dyDescent="0.25">
      <c r="A54" s="66">
        <v>47</v>
      </c>
      <c r="B54" s="66" t="s">
        <v>107</v>
      </c>
      <c r="C54" s="19" t="s">
        <v>108</v>
      </c>
      <c r="D54" s="20" t="s">
        <v>101</v>
      </c>
      <c r="E54" s="9">
        <v>51453.1</v>
      </c>
      <c r="F54" s="9">
        <v>32120.12</v>
      </c>
      <c r="G54" s="66">
        <v>1.006</v>
      </c>
      <c r="H54" s="9">
        <v>1.05</v>
      </c>
      <c r="I54" s="31">
        <v>1</v>
      </c>
      <c r="J54" s="29">
        <v>1</v>
      </c>
      <c r="K54" s="22">
        <v>0</v>
      </c>
      <c r="L54" s="85">
        <f t="shared" si="0"/>
        <v>33928.480000000003</v>
      </c>
      <c r="M54" s="21"/>
    </row>
    <row r="55" spans="1:17" s="26" customFormat="1" ht="15.75" x14ac:dyDescent="0.25">
      <c r="A55" s="66">
        <v>48</v>
      </c>
      <c r="B55" s="66" t="s">
        <v>109</v>
      </c>
      <c r="C55" s="19" t="s">
        <v>110</v>
      </c>
      <c r="D55" s="20" t="s">
        <v>101</v>
      </c>
      <c r="E55" s="9">
        <v>51453.1</v>
      </c>
      <c r="F55" s="9">
        <v>32120.12</v>
      </c>
      <c r="G55" s="66">
        <v>1.006</v>
      </c>
      <c r="H55" s="9">
        <v>1.25</v>
      </c>
      <c r="I55" s="31">
        <v>1</v>
      </c>
      <c r="J55" s="29">
        <v>1</v>
      </c>
      <c r="K55" s="22">
        <v>0</v>
      </c>
      <c r="L55" s="85">
        <f t="shared" si="0"/>
        <v>40391.050000000003</v>
      </c>
      <c r="M55" s="21"/>
    </row>
    <row r="56" spans="1:17" s="21" customFormat="1" ht="15.75" x14ac:dyDescent="0.25">
      <c r="A56" s="66">
        <v>49</v>
      </c>
      <c r="B56" s="66" t="s">
        <v>111</v>
      </c>
      <c r="C56" s="19" t="s">
        <v>112</v>
      </c>
      <c r="D56" s="20" t="s">
        <v>113</v>
      </c>
      <c r="E56" s="9">
        <v>51453.1</v>
      </c>
      <c r="F56" s="9">
        <v>32120.12</v>
      </c>
      <c r="G56" s="66">
        <v>1.006</v>
      </c>
      <c r="H56" s="9">
        <v>1.51</v>
      </c>
      <c r="I56" s="31">
        <v>0.8</v>
      </c>
      <c r="J56" s="29">
        <v>1</v>
      </c>
      <c r="K56" s="22">
        <v>0</v>
      </c>
      <c r="L56" s="85">
        <f t="shared" si="0"/>
        <v>39033.910000000003</v>
      </c>
      <c r="N56" s="26"/>
      <c r="O56" s="26"/>
      <c r="P56" s="26"/>
    </row>
    <row r="57" spans="1:17" s="21" customFormat="1" ht="15.75" x14ac:dyDescent="0.25">
      <c r="A57" s="66">
        <v>50</v>
      </c>
      <c r="B57" s="66" t="s">
        <v>114</v>
      </c>
      <c r="C57" s="19" t="s">
        <v>115</v>
      </c>
      <c r="D57" s="20" t="s">
        <v>113</v>
      </c>
      <c r="E57" s="9">
        <v>51453.1</v>
      </c>
      <c r="F57" s="9">
        <v>32120.12</v>
      </c>
      <c r="G57" s="66">
        <v>1.006</v>
      </c>
      <c r="H57" s="9">
        <v>2.2599999999999998</v>
      </c>
      <c r="I57" s="31">
        <v>1</v>
      </c>
      <c r="J57" s="29">
        <v>1</v>
      </c>
      <c r="K57" s="22">
        <v>0</v>
      </c>
      <c r="L57" s="85">
        <f t="shared" si="0"/>
        <v>73027.02</v>
      </c>
      <c r="N57" s="26"/>
      <c r="O57" s="26"/>
      <c r="P57" s="26"/>
    </row>
    <row r="58" spans="1:17" s="21" customFormat="1" ht="15.75" x14ac:dyDescent="0.25">
      <c r="A58" s="66">
        <v>51</v>
      </c>
      <c r="B58" s="66" t="s">
        <v>116</v>
      </c>
      <c r="C58" s="19" t="s">
        <v>117</v>
      </c>
      <c r="D58" s="20" t="s">
        <v>113</v>
      </c>
      <c r="E58" s="9">
        <v>51453.1</v>
      </c>
      <c r="F58" s="9">
        <v>32120.12</v>
      </c>
      <c r="G58" s="66">
        <v>1.006</v>
      </c>
      <c r="H58" s="9">
        <v>1.38</v>
      </c>
      <c r="I58" s="31">
        <v>1</v>
      </c>
      <c r="J58" s="29">
        <v>1</v>
      </c>
      <c r="K58" s="22">
        <v>0</v>
      </c>
      <c r="L58" s="85">
        <f t="shared" si="0"/>
        <v>44591.72</v>
      </c>
      <c r="N58" s="26"/>
      <c r="O58" s="26"/>
      <c r="P58" s="26"/>
    </row>
    <row r="59" spans="1:17" s="21" customFormat="1" ht="15.75" x14ac:dyDescent="0.25">
      <c r="A59" s="66">
        <v>52</v>
      </c>
      <c r="B59" s="66" t="s">
        <v>118</v>
      </c>
      <c r="C59" s="19" t="s">
        <v>119</v>
      </c>
      <c r="D59" s="20" t="s">
        <v>113</v>
      </c>
      <c r="E59" s="9">
        <v>51453.1</v>
      </c>
      <c r="F59" s="9">
        <v>32120.12</v>
      </c>
      <c r="G59" s="66">
        <v>1.006</v>
      </c>
      <c r="H59" s="9">
        <v>2.82</v>
      </c>
      <c r="I59" s="31">
        <v>1</v>
      </c>
      <c r="J59" s="29">
        <v>1</v>
      </c>
      <c r="K59" s="22">
        <v>0</v>
      </c>
      <c r="L59" s="85">
        <f t="shared" si="0"/>
        <v>91122.21</v>
      </c>
      <c r="N59" s="26"/>
      <c r="O59" s="26"/>
      <c r="P59" s="26"/>
    </row>
    <row r="60" spans="1:17" s="21" customFormat="1" ht="15.75" x14ac:dyDescent="0.25">
      <c r="A60" s="66">
        <v>53</v>
      </c>
      <c r="B60" s="66" t="s">
        <v>120</v>
      </c>
      <c r="C60" s="19" t="s">
        <v>121</v>
      </c>
      <c r="D60" s="20" t="s">
        <v>122</v>
      </c>
      <c r="E60" s="9">
        <v>51453.1</v>
      </c>
      <c r="F60" s="9">
        <v>32120.12</v>
      </c>
      <c r="G60" s="66">
        <v>1.006</v>
      </c>
      <c r="H60" s="9">
        <v>0.57999999999999996</v>
      </c>
      <c r="I60" s="31">
        <v>1</v>
      </c>
      <c r="J60" s="29">
        <v>1</v>
      </c>
      <c r="K60" s="22">
        <v>0</v>
      </c>
      <c r="L60" s="85">
        <f t="shared" si="0"/>
        <v>18741.45</v>
      </c>
      <c r="N60" s="26"/>
      <c r="O60" s="26"/>
      <c r="P60" s="26"/>
    </row>
    <row r="61" spans="1:17" s="21" customFormat="1" ht="15.75" x14ac:dyDescent="0.25">
      <c r="A61" s="66">
        <v>54</v>
      </c>
      <c r="B61" s="66" t="s">
        <v>123</v>
      </c>
      <c r="C61" s="19" t="s">
        <v>124</v>
      </c>
      <c r="D61" s="20" t="s">
        <v>122</v>
      </c>
      <c r="E61" s="9">
        <v>51453.1</v>
      </c>
      <c r="F61" s="9">
        <v>32120.12</v>
      </c>
      <c r="G61" s="66">
        <v>1.006</v>
      </c>
      <c r="H61" s="9">
        <v>0.62</v>
      </c>
      <c r="I61" s="31">
        <v>1.4</v>
      </c>
      <c r="J61" s="29">
        <v>1</v>
      </c>
      <c r="K61" s="22">
        <v>0</v>
      </c>
      <c r="L61" s="85">
        <f t="shared" si="0"/>
        <v>28047.55</v>
      </c>
      <c r="N61" s="26"/>
      <c r="O61" s="26"/>
      <c r="P61" s="26"/>
    </row>
    <row r="62" spans="1:17" s="21" customFormat="1" ht="15.75" x14ac:dyDescent="0.25">
      <c r="A62" s="66">
        <v>55</v>
      </c>
      <c r="B62" s="66" t="s">
        <v>125</v>
      </c>
      <c r="C62" s="19" t="s">
        <v>126</v>
      </c>
      <c r="D62" s="20" t="s">
        <v>122</v>
      </c>
      <c r="E62" s="9">
        <v>51453.1</v>
      </c>
      <c r="F62" s="9">
        <v>32120.12</v>
      </c>
      <c r="G62" s="66">
        <v>1.006</v>
      </c>
      <c r="H62" s="9">
        <v>1.4</v>
      </c>
      <c r="I62" s="31">
        <v>1</v>
      </c>
      <c r="J62" s="29">
        <v>1</v>
      </c>
      <c r="K62" s="22">
        <v>0</v>
      </c>
      <c r="L62" s="85">
        <f t="shared" si="0"/>
        <v>45237.98</v>
      </c>
      <c r="N62" s="26"/>
      <c r="O62" s="26"/>
      <c r="P62" s="26"/>
    </row>
    <row r="63" spans="1:17" s="21" customFormat="1" ht="15.75" x14ac:dyDescent="0.25">
      <c r="A63" s="66">
        <v>56</v>
      </c>
      <c r="B63" s="66" t="s">
        <v>127</v>
      </c>
      <c r="C63" s="19" t="s">
        <v>128</v>
      </c>
      <c r="D63" s="20" t="s">
        <v>122</v>
      </c>
      <c r="E63" s="9">
        <v>51453.1</v>
      </c>
      <c r="F63" s="9">
        <v>32120.12</v>
      </c>
      <c r="G63" s="66">
        <v>1.006</v>
      </c>
      <c r="H63" s="9">
        <v>1.27</v>
      </c>
      <c r="I63" s="31">
        <v>1</v>
      </c>
      <c r="J63" s="29">
        <v>1</v>
      </c>
      <c r="K63" s="22">
        <v>0</v>
      </c>
      <c r="L63" s="85">
        <f t="shared" si="0"/>
        <v>41037.31</v>
      </c>
      <c r="N63" s="26"/>
      <c r="O63" s="26"/>
      <c r="P63" s="26"/>
    </row>
    <row r="64" spans="1:17" s="21" customFormat="1" ht="15.75" x14ac:dyDescent="0.25">
      <c r="A64" s="66">
        <v>57</v>
      </c>
      <c r="B64" s="66" t="s">
        <v>129</v>
      </c>
      <c r="C64" s="19" t="s">
        <v>130</v>
      </c>
      <c r="D64" s="20" t="s">
        <v>122</v>
      </c>
      <c r="E64" s="9">
        <v>51453.1</v>
      </c>
      <c r="F64" s="9">
        <v>32120.12</v>
      </c>
      <c r="G64" s="66">
        <v>1.006</v>
      </c>
      <c r="H64" s="9">
        <v>3.12</v>
      </c>
      <c r="I64" s="31">
        <v>1.4</v>
      </c>
      <c r="J64" s="29">
        <v>1</v>
      </c>
      <c r="K64" s="22">
        <v>0</v>
      </c>
      <c r="L64" s="85">
        <f t="shared" si="0"/>
        <v>141142.49</v>
      </c>
      <c r="N64" s="26"/>
      <c r="O64" s="26"/>
      <c r="P64" s="26"/>
    </row>
    <row r="65" spans="1:16" s="21" customFormat="1" ht="15.75" x14ac:dyDescent="0.25">
      <c r="A65" s="66">
        <v>58</v>
      </c>
      <c r="B65" s="66" t="s">
        <v>131</v>
      </c>
      <c r="C65" s="19" t="s">
        <v>132</v>
      </c>
      <c r="D65" s="20" t="s">
        <v>122</v>
      </c>
      <c r="E65" s="9">
        <v>51453.1</v>
      </c>
      <c r="F65" s="9">
        <v>32120.12</v>
      </c>
      <c r="G65" s="66">
        <v>1.006</v>
      </c>
      <c r="H65" s="9">
        <v>4.51</v>
      </c>
      <c r="I65" s="31">
        <v>1.4</v>
      </c>
      <c r="J65" s="29">
        <v>1</v>
      </c>
      <c r="K65" s="22">
        <v>0</v>
      </c>
      <c r="L65" s="85">
        <f t="shared" si="0"/>
        <v>204023.28</v>
      </c>
      <c r="N65" s="26"/>
      <c r="O65" s="26"/>
      <c r="P65" s="26"/>
    </row>
    <row r="66" spans="1:16" s="21" customFormat="1" ht="15.75" x14ac:dyDescent="0.25">
      <c r="A66" s="66">
        <v>59</v>
      </c>
      <c r="B66" s="66" t="s">
        <v>133</v>
      </c>
      <c r="C66" s="19" t="s">
        <v>134</v>
      </c>
      <c r="D66" s="20" t="s">
        <v>122</v>
      </c>
      <c r="E66" s="9">
        <v>51453.1</v>
      </c>
      <c r="F66" s="9">
        <v>32120.12</v>
      </c>
      <c r="G66" s="66">
        <v>1.006</v>
      </c>
      <c r="H66" s="9">
        <v>7.2</v>
      </c>
      <c r="I66" s="31">
        <v>1</v>
      </c>
      <c r="J66" s="29">
        <v>1</v>
      </c>
      <c r="K66" s="22">
        <v>0</v>
      </c>
      <c r="L66" s="85">
        <f t="shared" si="0"/>
        <v>232652.45</v>
      </c>
      <c r="N66" s="26"/>
      <c r="O66" s="26"/>
      <c r="P66" s="26"/>
    </row>
    <row r="67" spans="1:16" s="21" customFormat="1" ht="15.75" x14ac:dyDescent="0.25">
      <c r="A67" s="66">
        <v>60</v>
      </c>
      <c r="B67" s="66" t="s">
        <v>135</v>
      </c>
      <c r="C67" s="19" t="s">
        <v>136</v>
      </c>
      <c r="D67" s="20" t="s">
        <v>122</v>
      </c>
      <c r="E67" s="9">
        <v>51453.1</v>
      </c>
      <c r="F67" s="9">
        <v>32120.12</v>
      </c>
      <c r="G67" s="66">
        <v>1.006</v>
      </c>
      <c r="H67" s="9">
        <v>1.18</v>
      </c>
      <c r="I67" s="31">
        <v>1.4</v>
      </c>
      <c r="J67" s="29">
        <v>1</v>
      </c>
      <c r="K67" s="22">
        <v>0</v>
      </c>
      <c r="L67" s="85">
        <f t="shared" si="0"/>
        <v>53380.81</v>
      </c>
      <c r="N67" s="26"/>
      <c r="O67" s="26"/>
      <c r="P67" s="26"/>
    </row>
    <row r="68" spans="1:16" s="21" customFormat="1" ht="15.75" x14ac:dyDescent="0.25">
      <c r="A68" s="66">
        <v>61</v>
      </c>
      <c r="B68" s="66" t="s">
        <v>137</v>
      </c>
      <c r="C68" s="19" t="s">
        <v>138</v>
      </c>
      <c r="D68" s="20" t="s">
        <v>122</v>
      </c>
      <c r="E68" s="9">
        <v>51453.1</v>
      </c>
      <c r="F68" s="9">
        <v>32120.12</v>
      </c>
      <c r="G68" s="66">
        <v>1.006</v>
      </c>
      <c r="H68" s="9">
        <v>0.98</v>
      </c>
      <c r="I68" s="31">
        <v>1.4</v>
      </c>
      <c r="J68" s="29">
        <v>1</v>
      </c>
      <c r="K68" s="22">
        <v>0</v>
      </c>
      <c r="L68" s="85">
        <f t="shared" si="0"/>
        <v>44333.22</v>
      </c>
      <c r="N68" s="26"/>
      <c r="O68" s="26"/>
      <c r="P68" s="26"/>
    </row>
    <row r="69" spans="1:16" s="21" customFormat="1" ht="15.75" x14ac:dyDescent="0.25">
      <c r="A69" s="66">
        <v>62</v>
      </c>
      <c r="B69" s="66" t="s">
        <v>139</v>
      </c>
      <c r="C69" s="19" t="s">
        <v>140</v>
      </c>
      <c r="D69" s="20" t="s">
        <v>122</v>
      </c>
      <c r="E69" s="9">
        <v>51453.1</v>
      </c>
      <c r="F69" s="9">
        <v>32120.12</v>
      </c>
      <c r="G69" s="66">
        <v>1.006</v>
      </c>
      <c r="H69" s="9">
        <v>0.35</v>
      </c>
      <c r="I69" s="31">
        <v>1.4</v>
      </c>
      <c r="J69" s="29">
        <v>1</v>
      </c>
      <c r="K69" s="22">
        <v>0</v>
      </c>
      <c r="L69" s="85">
        <f t="shared" si="0"/>
        <v>15833.29</v>
      </c>
      <c r="N69" s="26"/>
      <c r="O69" s="26"/>
      <c r="P69" s="26"/>
    </row>
    <row r="70" spans="1:16" s="21" customFormat="1" ht="15.75" x14ac:dyDescent="0.25">
      <c r="A70" s="66">
        <v>63</v>
      </c>
      <c r="B70" s="66" t="s">
        <v>141</v>
      </c>
      <c r="C70" s="19" t="s">
        <v>142</v>
      </c>
      <c r="D70" s="20" t="s">
        <v>122</v>
      </c>
      <c r="E70" s="9">
        <v>51453.1</v>
      </c>
      <c r="F70" s="9">
        <v>32120.12</v>
      </c>
      <c r="G70" s="66">
        <v>1.006</v>
      </c>
      <c r="H70" s="9">
        <v>0.5</v>
      </c>
      <c r="I70" s="31">
        <v>1.4</v>
      </c>
      <c r="J70" s="29">
        <v>1</v>
      </c>
      <c r="K70" s="22">
        <v>0</v>
      </c>
      <c r="L70" s="85">
        <f t="shared" si="0"/>
        <v>22618.99</v>
      </c>
      <c r="N70" s="26"/>
      <c r="O70" s="26"/>
      <c r="P70" s="26"/>
    </row>
    <row r="71" spans="1:16" s="21" customFormat="1" ht="15.75" x14ac:dyDescent="0.25">
      <c r="A71" s="66">
        <v>64</v>
      </c>
      <c r="B71" s="66" t="s">
        <v>143</v>
      </c>
      <c r="C71" s="19" t="s">
        <v>144</v>
      </c>
      <c r="D71" s="20" t="s">
        <v>122</v>
      </c>
      <c r="E71" s="9">
        <v>51453.1</v>
      </c>
      <c r="F71" s="9">
        <v>32120.12</v>
      </c>
      <c r="G71" s="66">
        <v>1.006</v>
      </c>
      <c r="H71" s="9">
        <v>1</v>
      </c>
      <c r="I71" s="31">
        <v>1.4</v>
      </c>
      <c r="J71" s="29">
        <v>1</v>
      </c>
      <c r="K71" s="22">
        <v>0</v>
      </c>
      <c r="L71" s="85">
        <f t="shared" si="0"/>
        <v>45237.98</v>
      </c>
      <c r="N71" s="26"/>
      <c r="O71" s="26"/>
      <c r="P71" s="26"/>
    </row>
    <row r="72" spans="1:16" s="21" customFormat="1" ht="15.75" x14ac:dyDescent="0.25">
      <c r="A72" s="66">
        <v>65</v>
      </c>
      <c r="B72" s="66" t="s">
        <v>145</v>
      </c>
      <c r="C72" s="19" t="s">
        <v>146</v>
      </c>
      <c r="D72" s="20" t="s">
        <v>122</v>
      </c>
      <c r="E72" s="9">
        <v>51453.1</v>
      </c>
      <c r="F72" s="9">
        <v>32120.12</v>
      </c>
      <c r="G72" s="66">
        <v>1.006</v>
      </c>
      <c r="H72" s="9">
        <v>4.4000000000000004</v>
      </c>
      <c r="I72" s="31">
        <v>1</v>
      </c>
      <c r="J72" s="29">
        <v>1</v>
      </c>
      <c r="K72" s="22">
        <v>0</v>
      </c>
      <c r="L72" s="85">
        <f t="shared" ref="L72:L135" si="1">ROUND(F72*(G72*H72*I72*J72+K72),2)</f>
        <v>142176.5</v>
      </c>
      <c r="N72" s="26"/>
      <c r="O72" s="26"/>
      <c r="P72" s="26"/>
    </row>
    <row r="73" spans="1:16" s="21" customFormat="1" ht="15.75" x14ac:dyDescent="0.25">
      <c r="A73" s="66">
        <v>66</v>
      </c>
      <c r="B73" s="66" t="s">
        <v>147</v>
      </c>
      <c r="C73" s="19" t="s">
        <v>148</v>
      </c>
      <c r="D73" s="20" t="s">
        <v>122</v>
      </c>
      <c r="E73" s="9">
        <v>51453.1</v>
      </c>
      <c r="F73" s="9">
        <v>32120.12</v>
      </c>
      <c r="G73" s="66">
        <v>1.006</v>
      </c>
      <c r="H73" s="9">
        <v>2.2999999999999998</v>
      </c>
      <c r="I73" s="31">
        <v>1.4</v>
      </c>
      <c r="J73" s="29">
        <v>1</v>
      </c>
      <c r="K73" s="22">
        <v>0</v>
      </c>
      <c r="L73" s="85">
        <f t="shared" si="1"/>
        <v>104047.35</v>
      </c>
      <c r="N73" s="26"/>
      <c r="O73" s="26"/>
      <c r="P73" s="26"/>
    </row>
    <row r="74" spans="1:16" s="21" customFormat="1" ht="15.75" x14ac:dyDescent="0.25">
      <c r="A74" s="66">
        <v>67</v>
      </c>
      <c r="B74" s="66" t="s">
        <v>157</v>
      </c>
      <c r="C74" s="19" t="s">
        <v>158</v>
      </c>
      <c r="D74" s="20" t="s">
        <v>122</v>
      </c>
      <c r="E74" s="9">
        <v>51453.1</v>
      </c>
      <c r="F74" s="9">
        <v>32120.12</v>
      </c>
      <c r="G74" s="66">
        <v>1.006</v>
      </c>
      <c r="H74" s="9">
        <v>2.0699999999999998</v>
      </c>
      <c r="I74" s="31">
        <v>1</v>
      </c>
      <c r="J74" s="29">
        <v>1</v>
      </c>
      <c r="K74" s="22">
        <v>0</v>
      </c>
      <c r="L74" s="85">
        <f t="shared" si="1"/>
        <v>66887.58</v>
      </c>
      <c r="N74" s="26"/>
      <c r="O74" s="26"/>
      <c r="P74" s="26"/>
    </row>
    <row r="75" spans="1:16" s="21" customFormat="1" ht="15.75" x14ac:dyDescent="0.25">
      <c r="A75" s="66">
        <v>68</v>
      </c>
      <c r="B75" s="66" t="s">
        <v>159</v>
      </c>
      <c r="C75" s="19" t="s">
        <v>160</v>
      </c>
      <c r="D75" s="20" t="s">
        <v>161</v>
      </c>
      <c r="E75" s="9">
        <v>51453.1</v>
      </c>
      <c r="F75" s="9">
        <v>32120.12</v>
      </c>
      <c r="G75" s="66">
        <v>1.006</v>
      </c>
      <c r="H75" s="9">
        <v>1.42</v>
      </c>
      <c r="I75" s="31">
        <v>0.80001100000000003</v>
      </c>
      <c r="J75" s="29">
        <v>1</v>
      </c>
      <c r="K75" s="22">
        <v>0</v>
      </c>
      <c r="L75" s="85">
        <f t="shared" si="1"/>
        <v>36707.89</v>
      </c>
      <c r="N75" s="26"/>
      <c r="O75" s="26"/>
      <c r="P75" s="26"/>
    </row>
    <row r="76" spans="1:16" s="21" customFormat="1" ht="15.75" x14ac:dyDescent="0.25">
      <c r="A76" s="66">
        <v>69</v>
      </c>
      <c r="B76" s="66" t="s">
        <v>162</v>
      </c>
      <c r="C76" s="19" t="s">
        <v>163</v>
      </c>
      <c r="D76" s="20" t="s">
        <v>161</v>
      </c>
      <c r="E76" s="9">
        <v>51453.1</v>
      </c>
      <c r="F76" s="9">
        <v>32120.12</v>
      </c>
      <c r="G76" s="66">
        <v>1.006</v>
      </c>
      <c r="H76" s="9">
        <v>2.81</v>
      </c>
      <c r="I76" s="31">
        <v>1</v>
      </c>
      <c r="J76" s="29">
        <v>1</v>
      </c>
      <c r="K76" s="22">
        <v>0</v>
      </c>
      <c r="L76" s="85">
        <f t="shared" si="1"/>
        <v>90799.08</v>
      </c>
      <c r="N76" s="26"/>
      <c r="O76" s="26"/>
      <c r="P76" s="26"/>
    </row>
    <row r="77" spans="1:16" s="21" customFormat="1" ht="15.75" x14ac:dyDescent="0.25">
      <c r="A77" s="66">
        <v>70</v>
      </c>
      <c r="B77" s="66" t="s">
        <v>164</v>
      </c>
      <c r="C77" s="19" t="s">
        <v>165</v>
      </c>
      <c r="D77" s="20" t="s">
        <v>161</v>
      </c>
      <c r="E77" s="9">
        <v>51453.1</v>
      </c>
      <c r="F77" s="9">
        <v>32120.12</v>
      </c>
      <c r="G77" s="66">
        <v>1.006</v>
      </c>
      <c r="H77" s="9">
        <v>1.1200000000000001</v>
      </c>
      <c r="I77" s="31">
        <v>0.8</v>
      </c>
      <c r="J77" s="29">
        <v>1</v>
      </c>
      <c r="K77" s="22">
        <v>0</v>
      </c>
      <c r="L77" s="85">
        <f t="shared" si="1"/>
        <v>28952.31</v>
      </c>
      <c r="N77" s="26"/>
      <c r="O77" s="26"/>
      <c r="P77" s="26"/>
    </row>
    <row r="78" spans="1:16" s="21" customFormat="1" ht="15.75" x14ac:dyDescent="0.25">
      <c r="A78" s="66">
        <v>71</v>
      </c>
      <c r="B78" s="66" t="s">
        <v>166</v>
      </c>
      <c r="C78" s="19" t="s">
        <v>167</v>
      </c>
      <c r="D78" s="20" t="s">
        <v>161</v>
      </c>
      <c r="E78" s="9">
        <v>51453.1</v>
      </c>
      <c r="F78" s="9">
        <v>32120.12</v>
      </c>
      <c r="G78" s="66">
        <v>1.006</v>
      </c>
      <c r="H78" s="9">
        <v>2.0099999999999998</v>
      </c>
      <c r="I78" s="31">
        <v>1</v>
      </c>
      <c r="J78" s="29">
        <v>1</v>
      </c>
      <c r="K78" s="22">
        <v>0</v>
      </c>
      <c r="L78" s="85">
        <f t="shared" si="1"/>
        <v>64948.81</v>
      </c>
      <c r="N78" s="26"/>
      <c r="O78" s="26"/>
      <c r="P78" s="26"/>
    </row>
    <row r="79" spans="1:16" s="21" customFormat="1" ht="15.75" x14ac:dyDescent="0.25">
      <c r="A79" s="66">
        <v>72</v>
      </c>
      <c r="B79" s="66" t="s">
        <v>168</v>
      </c>
      <c r="C79" s="19" t="s">
        <v>169</v>
      </c>
      <c r="D79" s="20" t="s">
        <v>161</v>
      </c>
      <c r="E79" s="9">
        <v>51453.1</v>
      </c>
      <c r="F79" s="9">
        <v>32120.12</v>
      </c>
      <c r="G79" s="66">
        <v>1.006</v>
      </c>
      <c r="H79" s="9">
        <v>1.42</v>
      </c>
      <c r="I79" s="31">
        <v>0.8</v>
      </c>
      <c r="J79" s="29">
        <v>1</v>
      </c>
      <c r="K79" s="22">
        <v>0</v>
      </c>
      <c r="L79" s="85">
        <f t="shared" si="1"/>
        <v>36707.39</v>
      </c>
      <c r="N79" s="26"/>
      <c r="O79" s="26"/>
      <c r="P79" s="26"/>
    </row>
    <row r="80" spans="1:16" s="21" customFormat="1" ht="15.75" x14ac:dyDescent="0.25">
      <c r="A80" s="66">
        <v>73</v>
      </c>
      <c r="B80" s="66" t="s">
        <v>170</v>
      </c>
      <c r="C80" s="19" t="s">
        <v>171</v>
      </c>
      <c r="D80" s="20" t="s">
        <v>161</v>
      </c>
      <c r="E80" s="9">
        <v>51453.1</v>
      </c>
      <c r="F80" s="9">
        <v>32120.12</v>
      </c>
      <c r="G80" s="66">
        <v>1.006</v>
      </c>
      <c r="H80" s="9">
        <v>2.38</v>
      </c>
      <c r="I80" s="31">
        <v>1</v>
      </c>
      <c r="J80" s="29">
        <v>1</v>
      </c>
      <c r="K80" s="22">
        <v>0</v>
      </c>
      <c r="L80" s="85">
        <f t="shared" si="1"/>
        <v>76904.56</v>
      </c>
      <c r="N80" s="26"/>
      <c r="O80" s="26"/>
      <c r="P80" s="26"/>
    </row>
    <row r="81" spans="1:16" s="21" customFormat="1" ht="31.5" x14ac:dyDescent="0.25">
      <c r="A81" s="66">
        <v>74</v>
      </c>
      <c r="B81" s="66" t="s">
        <v>172</v>
      </c>
      <c r="C81" s="19" t="s">
        <v>173</v>
      </c>
      <c r="D81" s="20" t="s">
        <v>161</v>
      </c>
      <c r="E81" s="9">
        <v>51453.1</v>
      </c>
      <c r="F81" s="9">
        <v>32120.12</v>
      </c>
      <c r="G81" s="66">
        <v>1.006</v>
      </c>
      <c r="H81" s="9">
        <v>1.61</v>
      </c>
      <c r="I81" s="31">
        <v>1</v>
      </c>
      <c r="J81" s="29">
        <v>1</v>
      </c>
      <c r="K81" s="22">
        <v>0</v>
      </c>
      <c r="L81" s="85">
        <f t="shared" si="1"/>
        <v>52023.67</v>
      </c>
      <c r="N81" s="26"/>
      <c r="O81" s="26"/>
      <c r="P81" s="26"/>
    </row>
    <row r="82" spans="1:16" s="21" customFormat="1" ht="31.5" x14ac:dyDescent="0.25">
      <c r="A82" s="66">
        <v>75</v>
      </c>
      <c r="B82" s="66" t="s">
        <v>174</v>
      </c>
      <c r="C82" s="19" t="s">
        <v>175</v>
      </c>
      <c r="D82" s="20" t="s">
        <v>161</v>
      </c>
      <c r="E82" s="9">
        <v>51453.1</v>
      </c>
      <c r="F82" s="9">
        <v>32120.12</v>
      </c>
      <c r="G82" s="66">
        <v>1.006</v>
      </c>
      <c r="H82" s="9">
        <v>2.99</v>
      </c>
      <c r="I82" s="31">
        <v>1</v>
      </c>
      <c r="J82" s="29">
        <v>1</v>
      </c>
      <c r="K82" s="22">
        <v>0</v>
      </c>
      <c r="L82" s="85">
        <f t="shared" si="1"/>
        <v>96615.39</v>
      </c>
      <c r="N82" s="26"/>
      <c r="O82" s="26"/>
      <c r="P82" s="26"/>
    </row>
    <row r="83" spans="1:16" s="21" customFormat="1" ht="31.5" x14ac:dyDescent="0.25">
      <c r="A83" s="66">
        <v>76</v>
      </c>
      <c r="B83" s="66" t="s">
        <v>176</v>
      </c>
      <c r="C83" s="19" t="s">
        <v>177</v>
      </c>
      <c r="D83" s="20" t="s">
        <v>161</v>
      </c>
      <c r="E83" s="9">
        <v>51453.1</v>
      </c>
      <c r="F83" s="9">
        <v>32120.12</v>
      </c>
      <c r="G83" s="66">
        <v>1.006</v>
      </c>
      <c r="H83" s="9">
        <v>3.54</v>
      </c>
      <c r="I83" s="31">
        <v>1</v>
      </c>
      <c r="J83" s="29">
        <v>1</v>
      </c>
      <c r="K83" s="22">
        <v>0</v>
      </c>
      <c r="L83" s="85">
        <f t="shared" si="1"/>
        <v>114387.46</v>
      </c>
      <c r="N83" s="26"/>
      <c r="O83" s="26"/>
      <c r="P83" s="26"/>
    </row>
    <row r="84" spans="1:16" s="21" customFormat="1" ht="15.75" x14ac:dyDescent="0.25">
      <c r="A84" s="66">
        <v>77</v>
      </c>
      <c r="B84" s="66" t="s">
        <v>178</v>
      </c>
      <c r="C84" s="19" t="s">
        <v>179</v>
      </c>
      <c r="D84" s="20" t="s">
        <v>180</v>
      </c>
      <c r="E84" s="9">
        <v>51453.1</v>
      </c>
      <c r="F84" s="9">
        <v>32120.12</v>
      </c>
      <c r="G84" s="66">
        <v>1.006</v>
      </c>
      <c r="H84" s="9">
        <v>0.84</v>
      </c>
      <c r="I84" s="31">
        <v>0.8</v>
      </c>
      <c r="J84" s="29">
        <v>1</v>
      </c>
      <c r="K84" s="22">
        <v>0</v>
      </c>
      <c r="L84" s="85">
        <f t="shared" si="1"/>
        <v>21714.23</v>
      </c>
      <c r="N84" s="26"/>
      <c r="O84" s="26"/>
      <c r="P84" s="26"/>
    </row>
    <row r="85" spans="1:16" s="21" customFormat="1" ht="15.75" x14ac:dyDescent="0.25">
      <c r="A85" s="66">
        <v>78</v>
      </c>
      <c r="B85" s="66" t="s">
        <v>181</v>
      </c>
      <c r="C85" s="19" t="s">
        <v>182</v>
      </c>
      <c r="D85" s="20" t="s">
        <v>180</v>
      </c>
      <c r="E85" s="9">
        <v>51453.1</v>
      </c>
      <c r="F85" s="9">
        <v>32120.12</v>
      </c>
      <c r="G85" s="66">
        <v>1.006</v>
      </c>
      <c r="H85" s="9">
        <v>1.74</v>
      </c>
      <c r="I85" s="31">
        <v>0.8</v>
      </c>
      <c r="J85" s="29">
        <v>1</v>
      </c>
      <c r="K85" s="22">
        <v>0</v>
      </c>
      <c r="L85" s="85">
        <f t="shared" si="1"/>
        <v>44979.47</v>
      </c>
      <c r="N85" s="26"/>
      <c r="O85" s="26"/>
      <c r="P85" s="26"/>
    </row>
    <row r="86" spans="1:16" s="21" customFormat="1" ht="15.75" x14ac:dyDescent="0.25">
      <c r="A86" s="66">
        <v>79</v>
      </c>
      <c r="B86" s="66" t="s">
        <v>183</v>
      </c>
      <c r="C86" s="19" t="s">
        <v>184</v>
      </c>
      <c r="D86" s="20" t="s">
        <v>180</v>
      </c>
      <c r="E86" s="9">
        <v>51453.1</v>
      </c>
      <c r="F86" s="9">
        <v>32120.12</v>
      </c>
      <c r="G86" s="66">
        <v>1.006</v>
      </c>
      <c r="H86" s="9">
        <v>2.4900000000000002</v>
      </c>
      <c r="I86" s="31">
        <v>0.8</v>
      </c>
      <c r="J86" s="29">
        <v>1</v>
      </c>
      <c r="K86" s="22">
        <v>0</v>
      </c>
      <c r="L86" s="85">
        <f t="shared" si="1"/>
        <v>64367.18</v>
      </c>
      <c r="N86" s="26"/>
      <c r="O86" s="26"/>
      <c r="P86" s="26"/>
    </row>
    <row r="87" spans="1:16" s="21" customFormat="1" ht="15.75" x14ac:dyDescent="0.25">
      <c r="A87" s="66">
        <v>80</v>
      </c>
      <c r="B87" s="66" t="s">
        <v>185</v>
      </c>
      <c r="C87" s="19" t="s">
        <v>186</v>
      </c>
      <c r="D87" s="20" t="s">
        <v>187</v>
      </c>
      <c r="E87" s="9">
        <v>51453.1</v>
      </c>
      <c r="F87" s="9">
        <v>32120.12</v>
      </c>
      <c r="G87" s="66">
        <v>1.006</v>
      </c>
      <c r="H87" s="9">
        <v>0.98</v>
      </c>
      <c r="I87" s="31">
        <v>1.4</v>
      </c>
      <c r="J87" s="29">
        <v>1</v>
      </c>
      <c r="K87" s="22">
        <v>0</v>
      </c>
      <c r="L87" s="85">
        <f t="shared" si="1"/>
        <v>44333.22</v>
      </c>
      <c r="N87" s="26"/>
      <c r="O87" s="26"/>
      <c r="P87" s="26"/>
    </row>
    <row r="88" spans="1:16" s="21" customFormat="1" ht="15.75" x14ac:dyDescent="0.25">
      <c r="A88" s="66">
        <v>81</v>
      </c>
      <c r="B88" s="66" t="s">
        <v>188</v>
      </c>
      <c r="C88" s="19" t="s">
        <v>189</v>
      </c>
      <c r="D88" s="20" t="s">
        <v>187</v>
      </c>
      <c r="E88" s="9">
        <v>51453.1</v>
      </c>
      <c r="F88" s="9">
        <v>32120.12</v>
      </c>
      <c r="G88" s="66">
        <v>1.006</v>
      </c>
      <c r="H88" s="9">
        <v>1.55</v>
      </c>
      <c r="I88" s="31">
        <v>1.4</v>
      </c>
      <c r="J88" s="29">
        <v>1</v>
      </c>
      <c r="K88" s="22">
        <v>0</v>
      </c>
      <c r="L88" s="85">
        <f t="shared" si="1"/>
        <v>70118.86</v>
      </c>
      <c r="N88" s="26"/>
      <c r="O88" s="26"/>
      <c r="P88" s="26"/>
    </row>
    <row r="89" spans="1:16" s="21" customFormat="1" ht="15.75" x14ac:dyDescent="0.25">
      <c r="A89" s="66">
        <v>82</v>
      </c>
      <c r="B89" s="66" t="s">
        <v>190</v>
      </c>
      <c r="C89" s="19" t="s">
        <v>191</v>
      </c>
      <c r="D89" s="20" t="s">
        <v>187</v>
      </c>
      <c r="E89" s="9">
        <v>51453.1</v>
      </c>
      <c r="F89" s="9">
        <v>32120.12</v>
      </c>
      <c r="G89" s="66">
        <v>1.006</v>
      </c>
      <c r="H89" s="9">
        <v>0.84</v>
      </c>
      <c r="I89" s="31">
        <v>1.4</v>
      </c>
      <c r="J89" s="29">
        <v>1</v>
      </c>
      <c r="K89" s="22">
        <v>0</v>
      </c>
      <c r="L89" s="85">
        <f t="shared" si="1"/>
        <v>37999.9</v>
      </c>
      <c r="N89" s="26"/>
      <c r="O89" s="26"/>
      <c r="P89" s="26"/>
    </row>
    <row r="90" spans="1:16" s="21" customFormat="1" ht="15.75" x14ac:dyDescent="0.25">
      <c r="A90" s="66">
        <v>83</v>
      </c>
      <c r="B90" s="66" t="s">
        <v>192</v>
      </c>
      <c r="C90" s="19" t="s">
        <v>193</v>
      </c>
      <c r="D90" s="20" t="s">
        <v>187</v>
      </c>
      <c r="E90" s="9">
        <v>51453.1</v>
      </c>
      <c r="F90" s="9">
        <v>32120.12</v>
      </c>
      <c r="G90" s="66">
        <v>1.006</v>
      </c>
      <c r="H90" s="9">
        <v>1.33</v>
      </c>
      <c r="I90" s="31">
        <v>1.4</v>
      </c>
      <c r="J90" s="29">
        <v>1</v>
      </c>
      <c r="K90" s="22">
        <v>0</v>
      </c>
      <c r="L90" s="85">
        <f t="shared" si="1"/>
        <v>60166.51</v>
      </c>
      <c r="N90" s="26"/>
      <c r="O90" s="26"/>
      <c r="P90" s="26"/>
    </row>
    <row r="91" spans="1:16" s="21" customFormat="1" ht="15.75" x14ac:dyDescent="0.25">
      <c r="A91" s="66">
        <v>84</v>
      </c>
      <c r="B91" s="66" t="s">
        <v>194</v>
      </c>
      <c r="C91" s="19" t="s">
        <v>195</v>
      </c>
      <c r="D91" s="20" t="s">
        <v>187</v>
      </c>
      <c r="E91" s="9">
        <v>51453.1</v>
      </c>
      <c r="F91" s="9">
        <v>32120.12</v>
      </c>
      <c r="G91" s="66">
        <v>1.006</v>
      </c>
      <c r="H91" s="9">
        <v>0.96</v>
      </c>
      <c r="I91" s="31">
        <v>1.4</v>
      </c>
      <c r="J91" s="29">
        <v>1</v>
      </c>
      <c r="K91" s="22">
        <v>0</v>
      </c>
      <c r="L91" s="85">
        <f t="shared" si="1"/>
        <v>43428.46</v>
      </c>
      <c r="N91" s="26"/>
      <c r="O91" s="26"/>
      <c r="P91" s="26"/>
    </row>
    <row r="92" spans="1:16" s="21" customFormat="1" ht="15.75" x14ac:dyDescent="0.25">
      <c r="A92" s="66">
        <v>85</v>
      </c>
      <c r="B92" s="66" t="s">
        <v>196</v>
      </c>
      <c r="C92" s="19" t="s">
        <v>197</v>
      </c>
      <c r="D92" s="20" t="s">
        <v>187</v>
      </c>
      <c r="E92" s="9">
        <v>51453.1</v>
      </c>
      <c r="F92" s="9">
        <v>32120.12</v>
      </c>
      <c r="G92" s="66">
        <v>1.006</v>
      </c>
      <c r="H92" s="9">
        <v>1.02</v>
      </c>
      <c r="I92" s="31">
        <v>1.4</v>
      </c>
      <c r="J92" s="29">
        <v>1</v>
      </c>
      <c r="K92" s="22">
        <v>0</v>
      </c>
      <c r="L92" s="85">
        <f t="shared" si="1"/>
        <v>46142.74</v>
      </c>
      <c r="N92" s="26"/>
      <c r="O92" s="26"/>
      <c r="P92" s="26"/>
    </row>
    <row r="93" spans="1:16" s="21" customFormat="1" ht="15.75" x14ac:dyDescent="0.25">
      <c r="A93" s="66">
        <v>86</v>
      </c>
      <c r="B93" s="66" t="s">
        <v>198</v>
      </c>
      <c r="C93" s="19" t="s">
        <v>826</v>
      </c>
      <c r="D93" s="20" t="s">
        <v>187</v>
      </c>
      <c r="E93" s="9">
        <v>51453.1</v>
      </c>
      <c r="F93" s="9">
        <v>32120.12</v>
      </c>
      <c r="G93" s="66">
        <v>1.006</v>
      </c>
      <c r="H93" s="9">
        <v>1.43</v>
      </c>
      <c r="I93" s="31">
        <v>1.4</v>
      </c>
      <c r="J93" s="29">
        <v>1</v>
      </c>
      <c r="K93" s="22">
        <v>0</v>
      </c>
      <c r="L93" s="85">
        <f t="shared" si="1"/>
        <v>64690.31</v>
      </c>
      <c r="N93" s="26"/>
      <c r="O93" s="26"/>
      <c r="P93" s="26"/>
    </row>
    <row r="94" spans="1:16" s="21" customFormat="1" ht="15.75" x14ac:dyDescent="0.25">
      <c r="A94" s="66">
        <v>87</v>
      </c>
      <c r="B94" s="66" t="s">
        <v>199</v>
      </c>
      <c r="C94" s="19" t="s">
        <v>200</v>
      </c>
      <c r="D94" s="20" t="s">
        <v>187</v>
      </c>
      <c r="E94" s="9">
        <v>51453.1</v>
      </c>
      <c r="F94" s="9">
        <v>32120.12</v>
      </c>
      <c r="G94" s="66">
        <v>1.006</v>
      </c>
      <c r="H94" s="9">
        <v>2.11</v>
      </c>
      <c r="I94" s="31">
        <v>1.4</v>
      </c>
      <c r="J94" s="29">
        <v>1</v>
      </c>
      <c r="K94" s="22">
        <v>0</v>
      </c>
      <c r="L94" s="85">
        <f t="shared" si="1"/>
        <v>95452.13</v>
      </c>
      <c r="N94" s="26"/>
      <c r="O94" s="26"/>
      <c r="P94" s="26"/>
    </row>
    <row r="95" spans="1:16" s="21" customFormat="1" ht="15.75" x14ac:dyDescent="0.25">
      <c r="A95" s="66">
        <v>88</v>
      </c>
      <c r="B95" s="66" t="s">
        <v>201</v>
      </c>
      <c r="C95" s="19" t="s">
        <v>202</v>
      </c>
      <c r="D95" s="20" t="s">
        <v>187</v>
      </c>
      <c r="E95" s="9">
        <v>51453.1</v>
      </c>
      <c r="F95" s="9">
        <v>32120.12</v>
      </c>
      <c r="G95" s="66">
        <v>1.006</v>
      </c>
      <c r="H95" s="9">
        <v>0.74</v>
      </c>
      <c r="I95" s="31">
        <v>1.4</v>
      </c>
      <c r="J95" s="29">
        <v>1</v>
      </c>
      <c r="K95" s="22">
        <v>0</v>
      </c>
      <c r="L95" s="85">
        <f t="shared" si="1"/>
        <v>33476.1</v>
      </c>
      <c r="N95" s="26"/>
      <c r="O95" s="26"/>
      <c r="P95" s="26"/>
    </row>
    <row r="96" spans="1:16" s="21" customFormat="1" ht="15.75" x14ac:dyDescent="0.25">
      <c r="A96" s="66">
        <v>89</v>
      </c>
      <c r="B96" s="66" t="s">
        <v>203</v>
      </c>
      <c r="C96" s="19" t="s">
        <v>204</v>
      </c>
      <c r="D96" s="20" t="s">
        <v>187</v>
      </c>
      <c r="E96" s="9">
        <v>51453.1</v>
      </c>
      <c r="F96" s="9">
        <v>32120.12</v>
      </c>
      <c r="G96" s="66">
        <v>1.006</v>
      </c>
      <c r="H96" s="9">
        <v>0.99</v>
      </c>
      <c r="I96" s="31">
        <v>1.4</v>
      </c>
      <c r="J96" s="29">
        <v>1</v>
      </c>
      <c r="K96" s="22">
        <v>0</v>
      </c>
      <c r="L96" s="85">
        <f t="shared" si="1"/>
        <v>44785.599999999999</v>
      </c>
      <c r="N96" s="26"/>
      <c r="O96" s="26"/>
      <c r="P96" s="26"/>
    </row>
    <row r="97" spans="1:17" s="21" customFormat="1" ht="15.75" x14ac:dyDescent="0.25">
      <c r="A97" s="66">
        <v>90</v>
      </c>
      <c r="B97" s="66" t="s">
        <v>207</v>
      </c>
      <c r="C97" s="19" t="s">
        <v>208</v>
      </c>
      <c r="D97" s="20" t="s">
        <v>187</v>
      </c>
      <c r="E97" s="9">
        <v>51453.1</v>
      </c>
      <c r="F97" s="9">
        <v>32120.12</v>
      </c>
      <c r="G97" s="66">
        <v>1.006</v>
      </c>
      <c r="H97" s="9">
        <v>4.8899999999999997</v>
      </c>
      <c r="I97" s="31">
        <v>1.4</v>
      </c>
      <c r="J97" s="29">
        <v>1</v>
      </c>
      <c r="K97" s="22">
        <v>0</v>
      </c>
      <c r="L97" s="85">
        <f t="shared" si="1"/>
        <v>221213.71</v>
      </c>
      <c r="N97" s="26"/>
      <c r="O97" s="26"/>
      <c r="P97" s="26"/>
    </row>
    <row r="98" spans="1:17" s="21" customFormat="1" ht="15.75" x14ac:dyDescent="0.25">
      <c r="A98" s="66">
        <v>91</v>
      </c>
      <c r="B98" s="66" t="s">
        <v>215</v>
      </c>
      <c r="C98" s="19" t="s">
        <v>216</v>
      </c>
      <c r="D98" s="20" t="s">
        <v>187</v>
      </c>
      <c r="E98" s="9">
        <v>51453.1</v>
      </c>
      <c r="F98" s="9">
        <v>32120.12</v>
      </c>
      <c r="G98" s="66">
        <v>1.006</v>
      </c>
      <c r="H98" s="9">
        <v>0.82</v>
      </c>
      <c r="I98" s="31">
        <v>1.4</v>
      </c>
      <c r="J98" s="29">
        <v>1</v>
      </c>
      <c r="K98" s="22">
        <v>0</v>
      </c>
      <c r="L98" s="85">
        <f t="shared" si="1"/>
        <v>37095.14</v>
      </c>
      <c r="N98" s="26"/>
      <c r="O98" s="26"/>
      <c r="P98" s="26"/>
    </row>
    <row r="99" spans="1:17" s="21" customFormat="1" ht="15.75" x14ac:dyDescent="0.25">
      <c r="A99" s="66">
        <v>92</v>
      </c>
      <c r="B99" s="66" t="s">
        <v>217</v>
      </c>
      <c r="C99" s="19" t="s">
        <v>218</v>
      </c>
      <c r="D99" s="20" t="s">
        <v>187</v>
      </c>
      <c r="E99" s="9">
        <v>51453.1</v>
      </c>
      <c r="F99" s="9">
        <v>32120.12</v>
      </c>
      <c r="G99" s="66">
        <v>1.006</v>
      </c>
      <c r="H99" s="9">
        <v>2.2999999999999998</v>
      </c>
      <c r="I99" s="31">
        <v>1</v>
      </c>
      <c r="J99" s="29">
        <v>1</v>
      </c>
      <c r="K99" s="22">
        <v>0</v>
      </c>
      <c r="L99" s="85">
        <f t="shared" si="1"/>
        <v>74319.53</v>
      </c>
      <c r="N99" s="26"/>
      <c r="O99" s="26"/>
      <c r="P99" s="26"/>
    </row>
    <row r="100" spans="1:17" s="21" customFormat="1" ht="15.75" x14ac:dyDescent="0.25">
      <c r="A100" s="66">
        <v>93</v>
      </c>
      <c r="B100" s="66" t="s">
        <v>219</v>
      </c>
      <c r="C100" s="19" t="s">
        <v>220</v>
      </c>
      <c r="D100" s="20" t="s">
        <v>187</v>
      </c>
      <c r="E100" s="9">
        <v>51453.1</v>
      </c>
      <c r="F100" s="9">
        <v>32120.12</v>
      </c>
      <c r="G100" s="66">
        <v>1.006</v>
      </c>
      <c r="H100" s="9">
        <v>3.16</v>
      </c>
      <c r="I100" s="31">
        <v>1</v>
      </c>
      <c r="J100" s="29">
        <v>1</v>
      </c>
      <c r="K100" s="22">
        <v>0</v>
      </c>
      <c r="L100" s="85">
        <f t="shared" si="1"/>
        <v>102108.58</v>
      </c>
      <c r="N100" s="26"/>
      <c r="O100" s="26"/>
      <c r="P100" s="26"/>
    </row>
    <row r="101" spans="1:17" s="21" customFormat="1" ht="15.75" x14ac:dyDescent="0.25">
      <c r="A101" s="66">
        <v>94</v>
      </c>
      <c r="B101" s="66" t="s">
        <v>221</v>
      </c>
      <c r="C101" s="19" t="s">
        <v>222</v>
      </c>
      <c r="D101" s="20" t="s">
        <v>187</v>
      </c>
      <c r="E101" s="9">
        <v>51453.1</v>
      </c>
      <c r="F101" s="9">
        <v>32120.12</v>
      </c>
      <c r="G101" s="66">
        <v>1.006</v>
      </c>
      <c r="H101" s="9">
        <v>4.84</v>
      </c>
      <c r="I101" s="31">
        <v>1</v>
      </c>
      <c r="J101" s="29">
        <v>1</v>
      </c>
      <c r="K101" s="22">
        <v>0</v>
      </c>
      <c r="L101" s="85">
        <f t="shared" si="1"/>
        <v>156394.15</v>
      </c>
      <c r="N101" s="26"/>
      <c r="O101" s="26"/>
      <c r="P101" s="26"/>
    </row>
    <row r="102" spans="1:17" s="21" customFormat="1" ht="15.75" x14ac:dyDescent="0.25">
      <c r="A102" s="66">
        <v>95</v>
      </c>
      <c r="B102" s="66" t="s">
        <v>223</v>
      </c>
      <c r="C102" s="19" t="s">
        <v>224</v>
      </c>
      <c r="D102" s="20" t="s">
        <v>225</v>
      </c>
      <c r="E102" s="9">
        <v>51453.1</v>
      </c>
      <c r="F102" s="9">
        <v>32120.12</v>
      </c>
      <c r="G102" s="66">
        <v>1.006</v>
      </c>
      <c r="H102" s="9">
        <v>0.98</v>
      </c>
      <c r="I102" s="31">
        <v>1</v>
      </c>
      <c r="J102" s="29">
        <v>1</v>
      </c>
      <c r="K102" s="22">
        <v>0</v>
      </c>
      <c r="L102" s="85">
        <f t="shared" si="1"/>
        <v>31666.58</v>
      </c>
      <c r="N102" s="26"/>
      <c r="O102" s="26"/>
      <c r="P102" s="26"/>
      <c r="Q102" s="40"/>
    </row>
    <row r="103" spans="1:17" s="21" customFormat="1" ht="15.75" x14ac:dyDescent="0.25">
      <c r="A103" s="66">
        <v>96</v>
      </c>
      <c r="B103" s="66" t="s">
        <v>226</v>
      </c>
      <c r="C103" s="19" t="s">
        <v>227</v>
      </c>
      <c r="D103" s="20" t="s">
        <v>225</v>
      </c>
      <c r="E103" s="9">
        <v>51453.1</v>
      </c>
      <c r="F103" s="9">
        <v>32120.12</v>
      </c>
      <c r="G103" s="66">
        <v>1.006</v>
      </c>
      <c r="H103" s="9">
        <v>1.49</v>
      </c>
      <c r="I103" s="31">
        <v>1</v>
      </c>
      <c r="J103" s="29">
        <v>1</v>
      </c>
      <c r="K103" s="22">
        <v>0</v>
      </c>
      <c r="L103" s="85">
        <f t="shared" si="1"/>
        <v>48146.13</v>
      </c>
      <c r="N103" s="26"/>
      <c r="O103" s="26"/>
      <c r="P103" s="26"/>
      <c r="Q103" s="40"/>
    </row>
    <row r="104" spans="1:17" s="21" customFormat="1" ht="15.75" x14ac:dyDescent="0.25">
      <c r="A104" s="66">
        <v>97</v>
      </c>
      <c r="B104" s="66" t="s">
        <v>228</v>
      </c>
      <c r="C104" s="19" t="s">
        <v>229</v>
      </c>
      <c r="D104" s="20" t="s">
        <v>225</v>
      </c>
      <c r="E104" s="9">
        <v>51453.1</v>
      </c>
      <c r="F104" s="9">
        <v>32120.12</v>
      </c>
      <c r="G104" s="66">
        <v>1.006</v>
      </c>
      <c r="H104" s="9">
        <v>0.68</v>
      </c>
      <c r="I104" s="31">
        <v>1</v>
      </c>
      <c r="J104" s="29">
        <v>1</v>
      </c>
      <c r="K104" s="22">
        <v>0</v>
      </c>
      <c r="L104" s="85">
        <f t="shared" si="1"/>
        <v>21972.73</v>
      </c>
      <c r="N104" s="26"/>
      <c r="O104" s="26"/>
      <c r="P104" s="26"/>
      <c r="Q104" s="40"/>
    </row>
    <row r="105" spans="1:17" s="21" customFormat="1" ht="15.75" x14ac:dyDescent="0.25">
      <c r="A105" s="66">
        <v>98</v>
      </c>
      <c r="B105" s="66" t="s">
        <v>230</v>
      </c>
      <c r="C105" s="19" t="s">
        <v>231</v>
      </c>
      <c r="D105" s="20" t="s">
        <v>225</v>
      </c>
      <c r="E105" s="9">
        <v>51453.1</v>
      </c>
      <c r="F105" s="9">
        <v>32120.12</v>
      </c>
      <c r="G105" s="66">
        <v>1.006</v>
      </c>
      <c r="H105" s="9">
        <v>1.01</v>
      </c>
      <c r="I105" s="31">
        <v>0.8</v>
      </c>
      <c r="J105" s="29">
        <v>1</v>
      </c>
      <c r="K105" s="22">
        <v>0</v>
      </c>
      <c r="L105" s="85">
        <f t="shared" si="1"/>
        <v>26108.78</v>
      </c>
      <c r="N105" s="26"/>
      <c r="O105" s="26"/>
      <c r="P105" s="26"/>
      <c r="Q105" s="40"/>
    </row>
    <row r="106" spans="1:17" s="21" customFormat="1" ht="15.75" x14ac:dyDescent="0.25">
      <c r="A106" s="66">
        <v>99</v>
      </c>
      <c r="B106" s="66" t="s">
        <v>232</v>
      </c>
      <c r="C106" s="19" t="s">
        <v>233</v>
      </c>
      <c r="D106" s="20" t="s">
        <v>225</v>
      </c>
      <c r="E106" s="9">
        <v>51453.1</v>
      </c>
      <c r="F106" s="9">
        <v>32120.12</v>
      </c>
      <c r="G106" s="66">
        <v>1.006</v>
      </c>
      <c r="H106" s="9">
        <v>0.4</v>
      </c>
      <c r="I106" s="31">
        <v>0.8</v>
      </c>
      <c r="J106" s="29">
        <v>1</v>
      </c>
      <c r="K106" s="22">
        <v>0</v>
      </c>
      <c r="L106" s="85">
        <f t="shared" si="1"/>
        <v>10340.11</v>
      </c>
      <c r="N106" s="26"/>
      <c r="O106" s="26"/>
      <c r="P106" s="26"/>
      <c r="Q106" s="40"/>
    </row>
    <row r="107" spans="1:17" s="21" customFormat="1" ht="15.75" x14ac:dyDescent="0.25">
      <c r="A107" s="66">
        <v>100</v>
      </c>
      <c r="B107" s="66" t="s">
        <v>234</v>
      </c>
      <c r="C107" s="19" t="s">
        <v>235</v>
      </c>
      <c r="D107" s="20" t="s">
        <v>225</v>
      </c>
      <c r="E107" s="9">
        <v>51453.1</v>
      </c>
      <c r="F107" s="9">
        <v>32120.12</v>
      </c>
      <c r="G107" s="66">
        <v>1.006</v>
      </c>
      <c r="H107" s="9">
        <v>1.54</v>
      </c>
      <c r="I107" s="31">
        <v>0.8</v>
      </c>
      <c r="J107" s="29">
        <v>1</v>
      </c>
      <c r="K107" s="22">
        <v>0</v>
      </c>
      <c r="L107" s="85">
        <f t="shared" si="1"/>
        <v>39809.42</v>
      </c>
      <c r="N107" s="26"/>
      <c r="O107" s="26"/>
      <c r="P107" s="26"/>
      <c r="Q107" s="40"/>
    </row>
    <row r="108" spans="1:17" s="21" customFormat="1" ht="15.75" x14ac:dyDescent="0.25">
      <c r="A108" s="66">
        <v>101</v>
      </c>
      <c r="B108" s="66" t="s">
        <v>236</v>
      </c>
      <c r="C108" s="19" t="s">
        <v>237</v>
      </c>
      <c r="D108" s="20" t="s">
        <v>225</v>
      </c>
      <c r="E108" s="9">
        <v>51453.1</v>
      </c>
      <c r="F108" s="9">
        <v>32120.12</v>
      </c>
      <c r="G108" s="66">
        <v>1.006</v>
      </c>
      <c r="H108" s="9">
        <v>4.13</v>
      </c>
      <c r="I108" s="31">
        <v>0.8</v>
      </c>
      <c r="J108" s="29">
        <v>1</v>
      </c>
      <c r="K108" s="22">
        <v>0</v>
      </c>
      <c r="L108" s="85">
        <f t="shared" si="1"/>
        <v>106761.63</v>
      </c>
      <c r="N108" s="26"/>
      <c r="O108" s="26"/>
      <c r="P108" s="26"/>
      <c r="Q108" s="40"/>
    </row>
    <row r="109" spans="1:17" s="21" customFormat="1" ht="15.75" x14ac:dyDescent="0.25">
      <c r="A109" s="66">
        <v>102</v>
      </c>
      <c r="B109" s="66" t="s">
        <v>238</v>
      </c>
      <c r="C109" s="19" t="s">
        <v>239</v>
      </c>
      <c r="D109" s="20" t="s">
        <v>225</v>
      </c>
      <c r="E109" s="9">
        <v>51453.1</v>
      </c>
      <c r="F109" s="9">
        <v>32120.12</v>
      </c>
      <c r="G109" s="66">
        <v>1.006</v>
      </c>
      <c r="H109" s="9">
        <v>5.82</v>
      </c>
      <c r="I109" s="31">
        <v>0.8</v>
      </c>
      <c r="J109" s="29">
        <v>1</v>
      </c>
      <c r="K109" s="22">
        <v>0</v>
      </c>
      <c r="L109" s="85">
        <f t="shared" si="1"/>
        <v>150448.59</v>
      </c>
      <c r="N109" s="26"/>
      <c r="O109" s="26"/>
      <c r="P109" s="26"/>
      <c r="Q109" s="40"/>
    </row>
    <row r="110" spans="1:17" s="21" customFormat="1" ht="15.75" x14ac:dyDescent="0.25">
      <c r="A110" s="66">
        <v>103</v>
      </c>
      <c r="B110" s="66" t="s">
        <v>240</v>
      </c>
      <c r="C110" s="19" t="s">
        <v>241</v>
      </c>
      <c r="D110" s="20" t="s">
        <v>225</v>
      </c>
      <c r="E110" s="9">
        <v>51453.1</v>
      </c>
      <c r="F110" s="9">
        <v>32120.12</v>
      </c>
      <c r="G110" s="66">
        <v>1.006</v>
      </c>
      <c r="H110" s="9">
        <v>1.41</v>
      </c>
      <c r="I110" s="31">
        <v>1</v>
      </c>
      <c r="J110" s="29">
        <v>1</v>
      </c>
      <c r="K110" s="22">
        <v>0</v>
      </c>
      <c r="L110" s="85">
        <f t="shared" si="1"/>
        <v>45561.11</v>
      </c>
      <c r="N110" s="26"/>
      <c r="O110" s="26"/>
      <c r="P110" s="26"/>
      <c r="Q110" s="40"/>
    </row>
    <row r="111" spans="1:17" s="21" customFormat="1" ht="15.75" x14ac:dyDescent="0.25">
      <c r="A111" s="66">
        <v>104</v>
      </c>
      <c r="B111" s="66" t="s">
        <v>242</v>
      </c>
      <c r="C111" s="19" t="s">
        <v>243</v>
      </c>
      <c r="D111" s="20" t="s">
        <v>225</v>
      </c>
      <c r="E111" s="9">
        <v>51453.1</v>
      </c>
      <c r="F111" s="9">
        <v>32120.12</v>
      </c>
      <c r="G111" s="66">
        <v>1.006</v>
      </c>
      <c r="H111" s="9">
        <v>2.19</v>
      </c>
      <c r="I111" s="31">
        <v>0.8</v>
      </c>
      <c r="J111" s="29">
        <v>1</v>
      </c>
      <c r="K111" s="22">
        <v>0</v>
      </c>
      <c r="L111" s="85">
        <f t="shared" si="1"/>
        <v>56612.1</v>
      </c>
      <c r="N111" s="26"/>
      <c r="O111" s="26"/>
      <c r="P111" s="26"/>
      <c r="Q111" s="40"/>
    </row>
    <row r="112" spans="1:17" s="21" customFormat="1" ht="15.75" x14ac:dyDescent="0.25">
      <c r="A112" s="66">
        <v>105</v>
      </c>
      <c r="B112" s="66" t="s">
        <v>244</v>
      </c>
      <c r="C112" s="19" t="s">
        <v>245</v>
      </c>
      <c r="D112" s="20" t="s">
        <v>225</v>
      </c>
      <c r="E112" s="9">
        <v>51453.1</v>
      </c>
      <c r="F112" s="9">
        <v>32120.12</v>
      </c>
      <c r="G112" s="66">
        <v>1.006</v>
      </c>
      <c r="H112" s="9">
        <v>2.42</v>
      </c>
      <c r="I112" s="31">
        <v>1</v>
      </c>
      <c r="J112" s="29">
        <v>1</v>
      </c>
      <c r="K112" s="22">
        <v>0</v>
      </c>
      <c r="L112" s="85">
        <f t="shared" si="1"/>
        <v>78197.070000000007</v>
      </c>
      <c r="N112" s="26"/>
      <c r="O112" s="26"/>
      <c r="P112" s="26"/>
      <c r="Q112" s="40"/>
    </row>
    <row r="113" spans="1:17" s="21" customFormat="1" ht="15.75" x14ac:dyDescent="0.25">
      <c r="A113" s="66">
        <v>106</v>
      </c>
      <c r="B113" s="66" t="s">
        <v>246</v>
      </c>
      <c r="C113" s="19" t="s">
        <v>247</v>
      </c>
      <c r="D113" s="20" t="s">
        <v>225</v>
      </c>
      <c r="E113" s="9">
        <v>51453.1</v>
      </c>
      <c r="F113" s="9">
        <v>32120.12</v>
      </c>
      <c r="G113" s="66">
        <v>1.006</v>
      </c>
      <c r="H113" s="9">
        <v>1.02</v>
      </c>
      <c r="I113" s="31">
        <v>1</v>
      </c>
      <c r="J113" s="29">
        <v>1</v>
      </c>
      <c r="K113" s="22">
        <v>0</v>
      </c>
      <c r="L113" s="85">
        <f t="shared" si="1"/>
        <v>32959.1</v>
      </c>
      <c r="N113" s="26"/>
      <c r="O113" s="26"/>
      <c r="P113" s="26"/>
      <c r="Q113" s="40"/>
    </row>
    <row r="114" spans="1:17" s="21" customFormat="1" ht="15.75" x14ac:dyDescent="0.25">
      <c r="A114" s="66">
        <v>107</v>
      </c>
      <c r="B114" s="66" t="s">
        <v>248</v>
      </c>
      <c r="C114" s="19" t="s">
        <v>249</v>
      </c>
      <c r="D114" s="20" t="s">
        <v>250</v>
      </c>
      <c r="E114" s="9">
        <v>51453.1</v>
      </c>
      <c r="F114" s="9">
        <v>32120.12</v>
      </c>
      <c r="G114" s="66">
        <v>1.006</v>
      </c>
      <c r="H114" s="9">
        <v>4.21</v>
      </c>
      <c r="I114" s="31">
        <v>1</v>
      </c>
      <c r="J114" s="29">
        <v>1</v>
      </c>
      <c r="K114" s="22">
        <v>0</v>
      </c>
      <c r="L114" s="85">
        <f t="shared" si="1"/>
        <v>136037.06</v>
      </c>
      <c r="N114" s="26"/>
      <c r="O114" s="26"/>
      <c r="P114" s="26"/>
    </row>
    <row r="115" spans="1:17" s="21" customFormat="1" ht="15.75" x14ac:dyDescent="0.25">
      <c r="A115" s="66">
        <v>108</v>
      </c>
      <c r="B115" s="66" t="s">
        <v>251</v>
      </c>
      <c r="C115" s="19" t="s">
        <v>252</v>
      </c>
      <c r="D115" s="20" t="s">
        <v>250</v>
      </c>
      <c r="E115" s="9">
        <v>51453.1</v>
      </c>
      <c r="F115" s="9">
        <v>32120.12</v>
      </c>
      <c r="G115" s="66">
        <v>1.006</v>
      </c>
      <c r="H115" s="9">
        <v>15.63</v>
      </c>
      <c r="I115" s="31">
        <v>1</v>
      </c>
      <c r="J115" s="29">
        <v>1</v>
      </c>
      <c r="K115" s="22">
        <v>0</v>
      </c>
      <c r="L115" s="85">
        <f t="shared" si="1"/>
        <v>505049.7</v>
      </c>
      <c r="N115" s="26"/>
      <c r="O115" s="26"/>
      <c r="P115" s="26"/>
    </row>
    <row r="116" spans="1:17" s="21" customFormat="1" ht="15.75" x14ac:dyDescent="0.25">
      <c r="A116" s="66">
        <v>109</v>
      </c>
      <c r="B116" s="66" t="s">
        <v>255</v>
      </c>
      <c r="C116" s="19" t="s">
        <v>256</v>
      </c>
      <c r="D116" s="20" t="s">
        <v>250</v>
      </c>
      <c r="E116" s="9">
        <v>51453.1</v>
      </c>
      <c r="F116" s="9">
        <v>32120.12</v>
      </c>
      <c r="G116" s="66">
        <v>1.006</v>
      </c>
      <c r="H116" s="9">
        <v>1.92</v>
      </c>
      <c r="I116" s="31">
        <v>0.8</v>
      </c>
      <c r="J116" s="29">
        <v>1</v>
      </c>
      <c r="K116" s="22">
        <v>0</v>
      </c>
      <c r="L116" s="85">
        <f t="shared" si="1"/>
        <v>49632.52</v>
      </c>
      <c r="N116" s="26"/>
      <c r="O116" s="26"/>
      <c r="P116" s="26"/>
    </row>
    <row r="117" spans="1:17" s="21" customFormat="1" ht="15.75" x14ac:dyDescent="0.25">
      <c r="A117" s="66">
        <v>110</v>
      </c>
      <c r="B117" s="66" t="s">
        <v>257</v>
      </c>
      <c r="C117" s="19" t="s">
        <v>258</v>
      </c>
      <c r="D117" s="20" t="s">
        <v>250</v>
      </c>
      <c r="E117" s="9">
        <v>51453.1</v>
      </c>
      <c r="F117" s="9">
        <v>32120.12</v>
      </c>
      <c r="G117" s="66">
        <v>1.006</v>
      </c>
      <c r="H117" s="9">
        <v>1.39</v>
      </c>
      <c r="I117" s="31">
        <v>0.8</v>
      </c>
      <c r="J117" s="29">
        <v>1</v>
      </c>
      <c r="K117" s="22">
        <v>0</v>
      </c>
      <c r="L117" s="85">
        <f t="shared" si="1"/>
        <v>35931.879999999997</v>
      </c>
      <c r="N117" s="26"/>
      <c r="O117" s="26"/>
      <c r="P117" s="26"/>
    </row>
    <row r="118" spans="1:17" s="21" customFormat="1" ht="15.75" x14ac:dyDescent="0.25">
      <c r="A118" s="66">
        <v>111</v>
      </c>
      <c r="B118" s="66" t="s">
        <v>259</v>
      </c>
      <c r="C118" s="19" t="s">
        <v>260</v>
      </c>
      <c r="D118" s="20" t="s">
        <v>250</v>
      </c>
      <c r="E118" s="9">
        <v>51453.1</v>
      </c>
      <c r="F118" s="9">
        <v>32120.12</v>
      </c>
      <c r="G118" s="66">
        <v>1.006</v>
      </c>
      <c r="H118" s="9">
        <v>1.89</v>
      </c>
      <c r="I118" s="31">
        <v>1</v>
      </c>
      <c r="J118" s="29">
        <v>1</v>
      </c>
      <c r="K118" s="22">
        <v>0</v>
      </c>
      <c r="L118" s="85">
        <f t="shared" si="1"/>
        <v>61071.27</v>
      </c>
      <c r="N118" s="26"/>
      <c r="O118" s="26"/>
      <c r="P118" s="26"/>
    </row>
    <row r="119" spans="1:17" s="21" customFormat="1" ht="15.75" x14ac:dyDescent="0.25">
      <c r="A119" s="66">
        <v>112</v>
      </c>
      <c r="B119" s="66" t="s">
        <v>261</v>
      </c>
      <c r="C119" s="19" t="s">
        <v>262</v>
      </c>
      <c r="D119" s="20" t="s">
        <v>250</v>
      </c>
      <c r="E119" s="9">
        <v>51453.1</v>
      </c>
      <c r="F119" s="9">
        <v>32120.12</v>
      </c>
      <c r="G119" s="66">
        <v>1.006</v>
      </c>
      <c r="H119" s="9">
        <v>2.56</v>
      </c>
      <c r="I119" s="31">
        <v>0.8</v>
      </c>
      <c r="J119" s="29">
        <v>1</v>
      </c>
      <c r="K119" s="22">
        <v>0</v>
      </c>
      <c r="L119" s="85">
        <f t="shared" si="1"/>
        <v>66176.7</v>
      </c>
      <c r="N119" s="26"/>
      <c r="O119" s="26"/>
      <c r="P119" s="26"/>
    </row>
    <row r="120" spans="1:17" s="21" customFormat="1" ht="15.75" x14ac:dyDescent="0.25">
      <c r="A120" s="66">
        <v>113</v>
      </c>
      <c r="B120" s="66" t="s">
        <v>263</v>
      </c>
      <c r="C120" s="19" t="s">
        <v>264</v>
      </c>
      <c r="D120" s="20" t="s">
        <v>265</v>
      </c>
      <c r="E120" s="9">
        <v>51453.1</v>
      </c>
      <c r="F120" s="9">
        <v>32120.12</v>
      </c>
      <c r="G120" s="66">
        <v>1.006</v>
      </c>
      <c r="H120" s="9">
        <v>1.66</v>
      </c>
      <c r="I120" s="31">
        <v>0.8</v>
      </c>
      <c r="J120" s="29">
        <v>1</v>
      </c>
      <c r="K120" s="22">
        <v>0</v>
      </c>
      <c r="L120" s="85">
        <f t="shared" si="1"/>
        <v>42911.45</v>
      </c>
    </row>
    <row r="121" spans="1:17" s="21" customFormat="1" ht="15.75" x14ac:dyDescent="0.25">
      <c r="A121" s="66">
        <v>114</v>
      </c>
      <c r="B121" s="66" t="s">
        <v>266</v>
      </c>
      <c r="C121" s="19" t="s">
        <v>267</v>
      </c>
      <c r="D121" s="20" t="s">
        <v>265</v>
      </c>
      <c r="E121" s="9">
        <v>51453.1</v>
      </c>
      <c r="F121" s="9">
        <v>32120.12</v>
      </c>
      <c r="G121" s="66">
        <v>1.006</v>
      </c>
      <c r="H121" s="9">
        <v>1.82</v>
      </c>
      <c r="I121" s="31">
        <v>0.8</v>
      </c>
      <c r="J121" s="29">
        <v>1</v>
      </c>
      <c r="K121" s="22">
        <v>0</v>
      </c>
      <c r="L121" s="85">
        <f t="shared" si="1"/>
        <v>47047.5</v>
      </c>
    </row>
    <row r="122" spans="1:17" s="21" customFormat="1" ht="15.75" x14ac:dyDescent="0.25">
      <c r="A122" s="66">
        <v>115</v>
      </c>
      <c r="B122" s="66" t="s">
        <v>268</v>
      </c>
      <c r="C122" s="19" t="s">
        <v>269</v>
      </c>
      <c r="D122" s="20" t="s">
        <v>265</v>
      </c>
      <c r="E122" s="9">
        <v>51453.1</v>
      </c>
      <c r="F122" s="9">
        <v>32120.12</v>
      </c>
      <c r="G122" s="66">
        <v>1.006</v>
      </c>
      <c r="H122" s="9">
        <v>1.71</v>
      </c>
      <c r="I122" s="31">
        <v>0.8</v>
      </c>
      <c r="J122" s="29">
        <v>1</v>
      </c>
      <c r="K122" s="22">
        <v>0</v>
      </c>
      <c r="L122" s="85">
        <f t="shared" si="1"/>
        <v>44203.97</v>
      </c>
    </row>
    <row r="123" spans="1:17" s="21" customFormat="1" ht="15.75" x14ac:dyDescent="0.25">
      <c r="A123" s="66">
        <v>116</v>
      </c>
      <c r="B123" s="66" t="s">
        <v>270</v>
      </c>
      <c r="C123" s="19" t="s">
        <v>271</v>
      </c>
      <c r="D123" s="20" t="s">
        <v>272</v>
      </c>
      <c r="E123" s="9">
        <v>51453.1</v>
      </c>
      <c r="F123" s="9">
        <v>32120.12</v>
      </c>
      <c r="G123" s="66">
        <v>1.006</v>
      </c>
      <c r="H123" s="9">
        <v>2.41</v>
      </c>
      <c r="I123" s="31">
        <v>1</v>
      </c>
      <c r="J123" s="29">
        <v>1</v>
      </c>
      <c r="K123" s="22">
        <v>0</v>
      </c>
      <c r="L123" s="85">
        <f t="shared" si="1"/>
        <v>77873.95</v>
      </c>
    </row>
    <row r="124" spans="1:17" s="21" customFormat="1" ht="15.75" x14ac:dyDescent="0.25">
      <c r="A124" s="66">
        <v>117</v>
      </c>
      <c r="B124" s="66" t="s">
        <v>273</v>
      </c>
      <c r="C124" s="19" t="s">
        <v>274</v>
      </c>
      <c r="D124" s="20" t="s">
        <v>272</v>
      </c>
      <c r="E124" s="9">
        <v>51453.1</v>
      </c>
      <c r="F124" s="9">
        <v>32120.12</v>
      </c>
      <c r="G124" s="66">
        <v>1.006</v>
      </c>
      <c r="H124" s="9">
        <v>4.0199999999999996</v>
      </c>
      <c r="I124" s="31">
        <v>1</v>
      </c>
      <c r="J124" s="29">
        <v>1</v>
      </c>
      <c r="K124" s="22">
        <v>0</v>
      </c>
      <c r="L124" s="85">
        <f t="shared" si="1"/>
        <v>129897.62</v>
      </c>
    </row>
    <row r="125" spans="1:17" s="21" customFormat="1" ht="15.75" x14ac:dyDescent="0.25">
      <c r="A125" s="66">
        <v>118</v>
      </c>
      <c r="B125" s="66" t="s">
        <v>275</v>
      </c>
      <c r="C125" s="19" t="s">
        <v>276</v>
      </c>
      <c r="D125" s="20" t="s">
        <v>272</v>
      </c>
      <c r="E125" s="9">
        <v>51453.1</v>
      </c>
      <c r="F125" s="9">
        <v>32120.12</v>
      </c>
      <c r="G125" s="66">
        <v>1.006</v>
      </c>
      <c r="H125" s="9">
        <v>4.8899999999999997</v>
      </c>
      <c r="I125" s="31">
        <v>1</v>
      </c>
      <c r="J125" s="29">
        <v>1</v>
      </c>
      <c r="K125" s="22">
        <v>0</v>
      </c>
      <c r="L125" s="85">
        <f t="shared" si="1"/>
        <v>158009.79</v>
      </c>
      <c r="N125" s="26"/>
      <c r="O125" s="26"/>
      <c r="P125" s="26"/>
    </row>
    <row r="126" spans="1:17" s="21" customFormat="1" ht="31.5" x14ac:dyDescent="0.25">
      <c r="A126" s="66">
        <v>119</v>
      </c>
      <c r="B126" s="66" t="s">
        <v>277</v>
      </c>
      <c r="C126" s="19" t="s">
        <v>278</v>
      </c>
      <c r="D126" s="20" t="s">
        <v>272</v>
      </c>
      <c r="E126" s="9">
        <v>51453.1</v>
      </c>
      <c r="F126" s="9">
        <v>32120.12</v>
      </c>
      <c r="G126" s="66">
        <v>1.006</v>
      </c>
      <c r="H126" s="9">
        <v>3.05</v>
      </c>
      <c r="I126" s="31">
        <v>1</v>
      </c>
      <c r="J126" s="29">
        <v>1</v>
      </c>
      <c r="K126" s="22">
        <v>0</v>
      </c>
      <c r="L126" s="85">
        <f t="shared" si="1"/>
        <v>98554.16</v>
      </c>
      <c r="N126" s="26"/>
      <c r="O126" s="26"/>
      <c r="P126" s="26"/>
    </row>
    <row r="127" spans="1:17" s="21" customFormat="1" ht="31.5" x14ac:dyDescent="0.25">
      <c r="A127" s="66">
        <v>120</v>
      </c>
      <c r="B127" s="66" t="s">
        <v>279</v>
      </c>
      <c r="C127" s="19" t="s">
        <v>280</v>
      </c>
      <c r="D127" s="20" t="s">
        <v>272</v>
      </c>
      <c r="E127" s="9">
        <v>51453.1</v>
      </c>
      <c r="F127" s="9">
        <v>32120.12</v>
      </c>
      <c r="G127" s="66">
        <v>1.006</v>
      </c>
      <c r="H127" s="9">
        <v>5.31</v>
      </c>
      <c r="I127" s="31">
        <v>1</v>
      </c>
      <c r="J127" s="29">
        <v>1</v>
      </c>
      <c r="K127" s="22">
        <v>0</v>
      </c>
      <c r="L127" s="85">
        <f t="shared" si="1"/>
        <v>171581.18</v>
      </c>
      <c r="N127" s="26"/>
      <c r="O127" s="26"/>
      <c r="P127" s="26"/>
    </row>
    <row r="128" spans="1:17" s="21" customFormat="1" ht="31.5" x14ac:dyDescent="0.25">
      <c r="A128" s="66">
        <v>121</v>
      </c>
      <c r="B128" s="66" t="s">
        <v>281</v>
      </c>
      <c r="C128" s="19" t="s">
        <v>282</v>
      </c>
      <c r="D128" s="20" t="s">
        <v>272</v>
      </c>
      <c r="E128" s="9">
        <v>51453.1</v>
      </c>
      <c r="F128" s="9">
        <v>32120.12</v>
      </c>
      <c r="G128" s="66">
        <v>1.006</v>
      </c>
      <c r="H128" s="9">
        <v>1.66</v>
      </c>
      <c r="I128" s="31">
        <v>1</v>
      </c>
      <c r="J128" s="29">
        <v>1</v>
      </c>
      <c r="K128" s="22">
        <v>0</v>
      </c>
      <c r="L128" s="85">
        <f t="shared" si="1"/>
        <v>53639.32</v>
      </c>
      <c r="N128" s="26"/>
      <c r="O128" s="26"/>
      <c r="P128" s="26"/>
      <c r="Q128" s="28"/>
    </row>
    <row r="129" spans="1:17" s="21" customFormat="1" ht="31.5" x14ac:dyDescent="0.25">
      <c r="A129" s="66">
        <v>122</v>
      </c>
      <c r="B129" s="66" t="s">
        <v>283</v>
      </c>
      <c r="C129" s="19" t="s">
        <v>284</v>
      </c>
      <c r="D129" s="20" t="s">
        <v>272</v>
      </c>
      <c r="E129" s="9">
        <v>51453.1</v>
      </c>
      <c r="F129" s="9">
        <v>32120.12</v>
      </c>
      <c r="G129" s="66">
        <v>1.006</v>
      </c>
      <c r="H129" s="9">
        <v>2.77</v>
      </c>
      <c r="I129" s="31">
        <v>1</v>
      </c>
      <c r="J129" s="29">
        <v>1</v>
      </c>
      <c r="K129" s="22">
        <v>0</v>
      </c>
      <c r="L129" s="85">
        <f t="shared" si="1"/>
        <v>89506.57</v>
      </c>
      <c r="N129" s="26"/>
      <c r="O129" s="26"/>
      <c r="P129" s="26"/>
      <c r="Q129" s="28"/>
    </row>
    <row r="130" spans="1:17" s="21" customFormat="1" ht="31.5" x14ac:dyDescent="0.25">
      <c r="A130" s="66">
        <v>123</v>
      </c>
      <c r="B130" s="66" t="s">
        <v>285</v>
      </c>
      <c r="C130" s="19" t="s">
        <v>286</v>
      </c>
      <c r="D130" s="20" t="s">
        <v>272</v>
      </c>
      <c r="E130" s="9">
        <v>51453.1</v>
      </c>
      <c r="F130" s="9">
        <v>32120.12</v>
      </c>
      <c r="G130" s="66">
        <v>1.006</v>
      </c>
      <c r="H130" s="9">
        <v>4.32</v>
      </c>
      <c r="I130" s="31">
        <v>1</v>
      </c>
      <c r="J130" s="29">
        <v>1</v>
      </c>
      <c r="K130" s="22">
        <v>0</v>
      </c>
      <c r="L130" s="85">
        <f t="shared" si="1"/>
        <v>139591.47</v>
      </c>
      <c r="N130" s="26"/>
      <c r="O130" s="26"/>
      <c r="P130" s="26"/>
      <c r="Q130" s="28"/>
    </row>
    <row r="131" spans="1:17" s="21" customFormat="1" ht="15.75" x14ac:dyDescent="0.25">
      <c r="A131" s="66">
        <v>124</v>
      </c>
      <c r="B131" s="66" t="s">
        <v>287</v>
      </c>
      <c r="C131" s="19" t="s">
        <v>288</v>
      </c>
      <c r="D131" s="20" t="s">
        <v>272</v>
      </c>
      <c r="E131" s="9">
        <v>51453.1</v>
      </c>
      <c r="F131" s="9">
        <v>32120.12</v>
      </c>
      <c r="G131" s="66">
        <v>1.006</v>
      </c>
      <c r="H131" s="9">
        <v>1.29</v>
      </c>
      <c r="I131" s="31">
        <v>1</v>
      </c>
      <c r="J131" s="29">
        <v>1</v>
      </c>
      <c r="K131" s="22">
        <v>0</v>
      </c>
      <c r="L131" s="85">
        <f t="shared" si="1"/>
        <v>41683.56</v>
      </c>
      <c r="N131" s="26"/>
      <c r="O131" s="26"/>
      <c r="P131" s="26"/>
      <c r="Q131" s="28"/>
    </row>
    <row r="132" spans="1:17" s="21" customFormat="1" ht="15.75" x14ac:dyDescent="0.25">
      <c r="A132" s="66">
        <v>125</v>
      </c>
      <c r="B132" s="66" t="s">
        <v>289</v>
      </c>
      <c r="C132" s="19" t="s">
        <v>290</v>
      </c>
      <c r="D132" s="20" t="s">
        <v>272</v>
      </c>
      <c r="E132" s="9">
        <v>51453.1</v>
      </c>
      <c r="F132" s="9">
        <v>32120.12</v>
      </c>
      <c r="G132" s="66">
        <v>1.006</v>
      </c>
      <c r="H132" s="9">
        <v>1.55</v>
      </c>
      <c r="I132" s="31">
        <v>1</v>
      </c>
      <c r="J132" s="29">
        <v>1</v>
      </c>
      <c r="K132" s="22">
        <v>0</v>
      </c>
      <c r="L132" s="85">
        <f t="shared" si="1"/>
        <v>50084.9</v>
      </c>
      <c r="N132" s="26"/>
      <c r="O132" s="26"/>
      <c r="P132" s="26"/>
      <c r="Q132" s="28"/>
    </row>
    <row r="133" spans="1:17" s="21" customFormat="1" ht="15.75" x14ac:dyDescent="0.25">
      <c r="A133" s="66">
        <v>126</v>
      </c>
      <c r="B133" s="66" t="s">
        <v>291</v>
      </c>
      <c r="C133" s="19" t="s">
        <v>292</v>
      </c>
      <c r="D133" s="20" t="s">
        <v>272</v>
      </c>
      <c r="E133" s="9">
        <v>51453.1</v>
      </c>
      <c r="F133" s="9">
        <v>32120.12</v>
      </c>
      <c r="G133" s="66">
        <v>1.006</v>
      </c>
      <c r="H133" s="9">
        <v>2.66</v>
      </c>
      <c r="I133" s="31">
        <v>1</v>
      </c>
      <c r="J133" s="29">
        <v>1</v>
      </c>
      <c r="K133" s="22">
        <v>0</v>
      </c>
      <c r="L133" s="85">
        <f t="shared" si="1"/>
        <v>85952.16</v>
      </c>
      <c r="N133" s="26"/>
      <c r="O133" s="26"/>
      <c r="P133" s="26"/>
      <c r="Q133" s="28"/>
    </row>
    <row r="134" spans="1:17" s="21" customFormat="1" ht="15.75" x14ac:dyDescent="0.25">
      <c r="A134" s="66">
        <v>127</v>
      </c>
      <c r="B134" s="66" t="s">
        <v>293</v>
      </c>
      <c r="C134" s="19" t="s">
        <v>294</v>
      </c>
      <c r="D134" s="20" t="s">
        <v>272</v>
      </c>
      <c r="E134" s="9">
        <v>51453.1</v>
      </c>
      <c r="F134" s="9">
        <v>32120.12</v>
      </c>
      <c r="G134" s="66">
        <v>1.006</v>
      </c>
      <c r="H134" s="9">
        <v>2.29</v>
      </c>
      <c r="I134" s="31">
        <v>1</v>
      </c>
      <c r="J134" s="29">
        <v>1</v>
      </c>
      <c r="K134" s="22">
        <v>0</v>
      </c>
      <c r="L134" s="85">
        <f t="shared" si="1"/>
        <v>73996.41</v>
      </c>
      <c r="N134" s="26"/>
      <c r="O134" s="26"/>
      <c r="P134" s="26"/>
      <c r="Q134" s="28"/>
    </row>
    <row r="135" spans="1:17" s="21" customFormat="1" ht="15.75" x14ac:dyDescent="0.25">
      <c r="A135" s="66">
        <v>128</v>
      </c>
      <c r="B135" s="66" t="s">
        <v>295</v>
      </c>
      <c r="C135" s="19" t="s">
        <v>296</v>
      </c>
      <c r="D135" s="20" t="s">
        <v>272</v>
      </c>
      <c r="E135" s="9">
        <v>51453.1</v>
      </c>
      <c r="F135" s="9">
        <v>32120.12</v>
      </c>
      <c r="G135" s="66">
        <v>1.006</v>
      </c>
      <c r="H135" s="9">
        <v>2.4900000000000002</v>
      </c>
      <c r="I135" s="31">
        <v>1</v>
      </c>
      <c r="J135" s="29">
        <v>1</v>
      </c>
      <c r="K135" s="22">
        <v>0</v>
      </c>
      <c r="L135" s="85">
        <f t="shared" si="1"/>
        <v>80458.97</v>
      </c>
      <c r="N135" s="26"/>
      <c r="O135" s="26"/>
      <c r="P135" s="26"/>
      <c r="Q135" s="28"/>
    </row>
    <row r="136" spans="1:17" s="21" customFormat="1" ht="31.5" x14ac:dyDescent="0.25">
      <c r="A136" s="66">
        <v>129</v>
      </c>
      <c r="B136" s="66" t="s">
        <v>297</v>
      </c>
      <c r="C136" s="19" t="s">
        <v>298</v>
      </c>
      <c r="D136" s="20" t="s">
        <v>272</v>
      </c>
      <c r="E136" s="9">
        <v>51453.1</v>
      </c>
      <c r="F136" s="9">
        <v>32120.12</v>
      </c>
      <c r="G136" s="66">
        <v>1.006</v>
      </c>
      <c r="H136" s="9">
        <v>2.79</v>
      </c>
      <c r="I136" s="31">
        <v>1</v>
      </c>
      <c r="J136" s="29">
        <v>1</v>
      </c>
      <c r="K136" s="22">
        <v>0</v>
      </c>
      <c r="L136" s="85">
        <f t="shared" ref="L136:L199" si="2">ROUND(F136*(G136*H136*I136*J136+K136),2)</f>
        <v>90152.83</v>
      </c>
      <c r="N136" s="26"/>
      <c r="O136" s="26"/>
      <c r="P136" s="26"/>
      <c r="Q136" s="28"/>
    </row>
    <row r="137" spans="1:17" s="21" customFormat="1" ht="31.5" x14ac:dyDescent="0.25">
      <c r="A137" s="66">
        <v>130</v>
      </c>
      <c r="B137" s="66" t="s">
        <v>299</v>
      </c>
      <c r="C137" s="19" t="s">
        <v>300</v>
      </c>
      <c r="D137" s="20" t="s">
        <v>272</v>
      </c>
      <c r="E137" s="9">
        <v>51453.1</v>
      </c>
      <c r="F137" s="9">
        <v>32120.12</v>
      </c>
      <c r="G137" s="66">
        <v>1.006</v>
      </c>
      <c r="H137" s="9">
        <v>3.95</v>
      </c>
      <c r="I137" s="31">
        <v>1</v>
      </c>
      <c r="J137" s="29">
        <v>1</v>
      </c>
      <c r="K137" s="22">
        <v>0</v>
      </c>
      <c r="L137" s="85">
        <f t="shared" si="2"/>
        <v>127635.72</v>
      </c>
      <c r="N137" s="26"/>
      <c r="O137" s="26"/>
      <c r="P137" s="26"/>
      <c r="Q137" s="28"/>
    </row>
    <row r="138" spans="1:17" s="21" customFormat="1" ht="31.5" x14ac:dyDescent="0.25">
      <c r="A138" s="66">
        <v>131</v>
      </c>
      <c r="B138" s="66" t="s">
        <v>301</v>
      </c>
      <c r="C138" s="19" t="s">
        <v>806</v>
      </c>
      <c r="D138" s="20" t="s">
        <v>272</v>
      </c>
      <c r="E138" s="9">
        <v>51453.1</v>
      </c>
      <c r="F138" s="9">
        <v>32120.12</v>
      </c>
      <c r="G138" s="66">
        <v>1.006</v>
      </c>
      <c r="H138" s="9">
        <v>2.38</v>
      </c>
      <c r="I138" s="31">
        <v>1</v>
      </c>
      <c r="J138" s="29">
        <v>1</v>
      </c>
      <c r="K138" s="22">
        <v>0</v>
      </c>
      <c r="L138" s="85">
        <f t="shared" si="2"/>
        <v>76904.56</v>
      </c>
      <c r="N138" s="26"/>
      <c r="O138" s="26"/>
      <c r="P138" s="26"/>
      <c r="Q138" s="28"/>
    </row>
    <row r="139" spans="1:17" s="21" customFormat="1" ht="31.5" x14ac:dyDescent="0.25">
      <c r="A139" s="66">
        <v>132</v>
      </c>
      <c r="B139" s="66" t="s">
        <v>302</v>
      </c>
      <c r="C139" s="19" t="s">
        <v>807</v>
      </c>
      <c r="D139" s="20" t="s">
        <v>272</v>
      </c>
      <c r="E139" s="9">
        <v>51453.1</v>
      </c>
      <c r="F139" s="9">
        <v>32120.12</v>
      </c>
      <c r="G139" s="66">
        <v>1.006</v>
      </c>
      <c r="H139" s="9">
        <v>4.4400000000000004</v>
      </c>
      <c r="I139" s="31">
        <v>1</v>
      </c>
      <c r="J139" s="29">
        <v>1</v>
      </c>
      <c r="K139" s="22">
        <v>0</v>
      </c>
      <c r="L139" s="85">
        <f t="shared" si="2"/>
        <v>143469.01</v>
      </c>
      <c r="N139" s="26"/>
      <c r="O139" s="26"/>
      <c r="P139" s="26"/>
      <c r="Q139" s="28"/>
    </row>
    <row r="140" spans="1:17" s="21" customFormat="1" ht="15.75" x14ac:dyDescent="0.25">
      <c r="A140" s="66">
        <v>133</v>
      </c>
      <c r="B140" s="66" t="s">
        <v>303</v>
      </c>
      <c r="C140" s="19" t="s">
        <v>304</v>
      </c>
      <c r="D140" s="20" t="s">
        <v>272</v>
      </c>
      <c r="E140" s="9">
        <v>51453.1</v>
      </c>
      <c r="F140" s="9">
        <v>32120.12</v>
      </c>
      <c r="G140" s="66">
        <v>1.006</v>
      </c>
      <c r="H140" s="9">
        <v>2.17</v>
      </c>
      <c r="I140" s="31">
        <v>1</v>
      </c>
      <c r="J140" s="29">
        <v>1</v>
      </c>
      <c r="K140" s="22">
        <v>0</v>
      </c>
      <c r="L140" s="85">
        <f t="shared" si="2"/>
        <v>70118.86</v>
      </c>
      <c r="N140" s="26"/>
      <c r="O140" s="26"/>
      <c r="P140" s="26"/>
      <c r="Q140" s="28"/>
    </row>
    <row r="141" spans="1:17" s="21" customFormat="1" ht="15.75" x14ac:dyDescent="0.25">
      <c r="A141" s="66">
        <v>134</v>
      </c>
      <c r="B141" s="66" t="s">
        <v>305</v>
      </c>
      <c r="C141" s="19" t="s">
        <v>306</v>
      </c>
      <c r="D141" s="20" t="s">
        <v>272</v>
      </c>
      <c r="E141" s="9">
        <v>51453.1</v>
      </c>
      <c r="F141" s="9">
        <v>32120.12</v>
      </c>
      <c r="G141" s="66">
        <v>1.006</v>
      </c>
      <c r="H141" s="9">
        <v>3.43</v>
      </c>
      <c r="I141" s="31">
        <v>1</v>
      </c>
      <c r="J141" s="29">
        <v>1</v>
      </c>
      <c r="K141" s="22">
        <v>0</v>
      </c>
      <c r="L141" s="85">
        <f t="shared" si="2"/>
        <v>110833.04</v>
      </c>
      <c r="N141" s="26"/>
      <c r="O141" s="26"/>
      <c r="P141" s="26"/>
      <c r="Q141" s="28"/>
    </row>
    <row r="142" spans="1:17" s="21" customFormat="1" ht="15.75" x14ac:dyDescent="0.25">
      <c r="A142" s="66">
        <v>135</v>
      </c>
      <c r="B142" s="66" t="s">
        <v>307</v>
      </c>
      <c r="C142" s="19" t="s">
        <v>308</v>
      </c>
      <c r="D142" s="20" t="s">
        <v>272</v>
      </c>
      <c r="E142" s="9">
        <v>51453.1</v>
      </c>
      <c r="F142" s="9">
        <v>32120.12</v>
      </c>
      <c r="G142" s="66">
        <v>1.006</v>
      </c>
      <c r="H142" s="9">
        <v>4.2699999999999996</v>
      </c>
      <c r="I142" s="31">
        <v>1</v>
      </c>
      <c r="J142" s="29">
        <v>1</v>
      </c>
      <c r="K142" s="22">
        <v>0</v>
      </c>
      <c r="L142" s="85">
        <f t="shared" si="2"/>
        <v>137975.82999999999</v>
      </c>
      <c r="N142" s="26"/>
      <c r="O142" s="26"/>
      <c r="P142" s="26"/>
      <c r="Q142" s="28"/>
    </row>
    <row r="143" spans="1:17" s="21" customFormat="1" ht="15.75" x14ac:dyDescent="0.25">
      <c r="A143" s="66">
        <v>136</v>
      </c>
      <c r="B143" s="66" t="s">
        <v>309</v>
      </c>
      <c r="C143" s="19" t="s">
        <v>310</v>
      </c>
      <c r="D143" s="20" t="s">
        <v>272</v>
      </c>
      <c r="E143" s="9">
        <v>51453.1</v>
      </c>
      <c r="F143" s="9">
        <v>32120.12</v>
      </c>
      <c r="G143" s="66">
        <v>1.006</v>
      </c>
      <c r="H143" s="9">
        <v>3.66</v>
      </c>
      <c r="I143" s="31">
        <v>1</v>
      </c>
      <c r="J143" s="29">
        <v>1</v>
      </c>
      <c r="K143" s="22">
        <v>0</v>
      </c>
      <c r="L143" s="85">
        <f t="shared" si="2"/>
        <v>118265</v>
      </c>
      <c r="N143" s="26"/>
      <c r="O143" s="26"/>
      <c r="P143" s="26"/>
      <c r="Q143" s="28"/>
    </row>
    <row r="144" spans="1:17" s="21" customFormat="1" ht="31.5" x14ac:dyDescent="0.25">
      <c r="A144" s="66">
        <v>137</v>
      </c>
      <c r="B144" s="66" t="s">
        <v>311</v>
      </c>
      <c r="C144" s="19" t="s">
        <v>312</v>
      </c>
      <c r="D144" s="20" t="s">
        <v>272</v>
      </c>
      <c r="E144" s="9">
        <v>51453.1</v>
      </c>
      <c r="F144" s="9">
        <v>32120.12</v>
      </c>
      <c r="G144" s="66">
        <v>1.006</v>
      </c>
      <c r="H144" s="9">
        <v>2.81</v>
      </c>
      <c r="I144" s="31">
        <v>1</v>
      </c>
      <c r="J144" s="29">
        <v>1</v>
      </c>
      <c r="K144" s="22">
        <v>0</v>
      </c>
      <c r="L144" s="85">
        <f t="shared" si="2"/>
        <v>90799.08</v>
      </c>
      <c r="N144" s="26"/>
      <c r="O144" s="26"/>
      <c r="P144" s="26"/>
      <c r="Q144" s="28"/>
    </row>
    <row r="145" spans="1:17" s="21" customFormat="1" ht="31.5" x14ac:dyDescent="0.25">
      <c r="A145" s="66">
        <v>138</v>
      </c>
      <c r="B145" s="66" t="s">
        <v>313</v>
      </c>
      <c r="C145" s="19" t="s">
        <v>314</v>
      </c>
      <c r="D145" s="20" t="s">
        <v>272</v>
      </c>
      <c r="E145" s="9">
        <v>51453.1</v>
      </c>
      <c r="F145" s="9">
        <v>32120.12</v>
      </c>
      <c r="G145" s="66">
        <v>1.006</v>
      </c>
      <c r="H145" s="9">
        <v>3.42</v>
      </c>
      <c r="I145" s="31">
        <v>1</v>
      </c>
      <c r="J145" s="29">
        <v>1</v>
      </c>
      <c r="K145" s="22">
        <v>0</v>
      </c>
      <c r="L145" s="85">
        <f t="shared" si="2"/>
        <v>110509.92</v>
      </c>
      <c r="N145" s="26"/>
      <c r="O145" s="26"/>
      <c r="P145" s="26"/>
      <c r="Q145" s="28"/>
    </row>
    <row r="146" spans="1:17" s="21" customFormat="1" ht="31.5" x14ac:dyDescent="0.25">
      <c r="A146" s="66">
        <v>139</v>
      </c>
      <c r="B146" s="66" t="s">
        <v>315</v>
      </c>
      <c r="C146" s="19" t="s">
        <v>316</v>
      </c>
      <c r="D146" s="20" t="s">
        <v>272</v>
      </c>
      <c r="E146" s="9">
        <v>51453.1</v>
      </c>
      <c r="F146" s="9">
        <v>32120.12</v>
      </c>
      <c r="G146" s="66">
        <v>1.006</v>
      </c>
      <c r="H146" s="9">
        <v>5.31</v>
      </c>
      <c r="I146" s="31">
        <v>1</v>
      </c>
      <c r="J146" s="29">
        <v>1</v>
      </c>
      <c r="K146" s="22">
        <v>0</v>
      </c>
      <c r="L146" s="85">
        <f t="shared" si="2"/>
        <v>171581.18</v>
      </c>
      <c r="N146" s="26"/>
      <c r="O146" s="26"/>
      <c r="P146" s="26"/>
      <c r="Q146" s="28"/>
    </row>
    <row r="147" spans="1:17" s="21" customFormat="1" ht="15.75" x14ac:dyDescent="0.25">
      <c r="A147" s="66">
        <v>140</v>
      </c>
      <c r="B147" s="66" t="s">
        <v>317</v>
      </c>
      <c r="C147" s="19" t="s">
        <v>318</v>
      </c>
      <c r="D147" s="20" t="s">
        <v>272</v>
      </c>
      <c r="E147" s="9">
        <v>51453.1</v>
      </c>
      <c r="F147" s="9">
        <v>32120.12</v>
      </c>
      <c r="G147" s="66">
        <v>1.006</v>
      </c>
      <c r="H147" s="9">
        <v>2.86</v>
      </c>
      <c r="I147" s="31">
        <v>1</v>
      </c>
      <c r="J147" s="29">
        <v>1</v>
      </c>
      <c r="K147" s="22">
        <v>0</v>
      </c>
      <c r="L147" s="85">
        <f t="shared" si="2"/>
        <v>92414.720000000001</v>
      </c>
      <c r="N147" s="26"/>
      <c r="O147" s="26"/>
      <c r="P147" s="26"/>
      <c r="Q147" s="28"/>
    </row>
    <row r="148" spans="1:17" s="21" customFormat="1" ht="15.75" x14ac:dyDescent="0.25">
      <c r="A148" s="66">
        <v>141</v>
      </c>
      <c r="B148" s="66" t="s">
        <v>319</v>
      </c>
      <c r="C148" s="19" t="s">
        <v>320</v>
      </c>
      <c r="D148" s="20" t="s">
        <v>272</v>
      </c>
      <c r="E148" s="9">
        <v>51453.1</v>
      </c>
      <c r="F148" s="9">
        <v>32120.12</v>
      </c>
      <c r="G148" s="66">
        <v>1.006</v>
      </c>
      <c r="H148" s="9">
        <v>4.3099999999999996</v>
      </c>
      <c r="I148" s="31">
        <v>1</v>
      </c>
      <c r="J148" s="29">
        <v>1</v>
      </c>
      <c r="K148" s="22">
        <v>0</v>
      </c>
      <c r="L148" s="85">
        <f t="shared" si="2"/>
        <v>139268.34</v>
      </c>
      <c r="N148" s="26"/>
      <c r="O148" s="26"/>
      <c r="P148" s="26"/>
      <c r="Q148" s="28"/>
    </row>
    <row r="149" spans="1:17" s="21" customFormat="1" ht="31.5" x14ac:dyDescent="0.25">
      <c r="A149" s="66">
        <v>142</v>
      </c>
      <c r="B149" s="66" t="s">
        <v>321</v>
      </c>
      <c r="C149" s="19" t="s">
        <v>322</v>
      </c>
      <c r="D149" s="20" t="s">
        <v>272</v>
      </c>
      <c r="E149" s="9">
        <v>51453.1</v>
      </c>
      <c r="F149" s="9">
        <v>32120.12</v>
      </c>
      <c r="G149" s="66">
        <v>1.006</v>
      </c>
      <c r="H149" s="9">
        <v>2.93</v>
      </c>
      <c r="I149" s="31">
        <v>1</v>
      </c>
      <c r="J149" s="29">
        <v>1</v>
      </c>
      <c r="K149" s="22">
        <v>0</v>
      </c>
      <c r="L149" s="85">
        <f t="shared" si="2"/>
        <v>94676.62</v>
      </c>
      <c r="N149" s="26"/>
      <c r="O149" s="26"/>
      <c r="P149" s="26"/>
      <c r="Q149" s="28"/>
    </row>
    <row r="150" spans="1:17" s="21" customFormat="1" ht="31.5" x14ac:dyDescent="0.25">
      <c r="A150" s="66">
        <v>143</v>
      </c>
      <c r="B150" s="66" t="s">
        <v>323</v>
      </c>
      <c r="C150" s="19" t="s">
        <v>812</v>
      </c>
      <c r="D150" s="20" t="s">
        <v>272</v>
      </c>
      <c r="E150" s="9">
        <v>51453.1</v>
      </c>
      <c r="F150" s="9">
        <v>32120.12</v>
      </c>
      <c r="G150" s="66">
        <v>1.006</v>
      </c>
      <c r="H150" s="9">
        <v>1.24</v>
      </c>
      <c r="I150" s="31">
        <v>1</v>
      </c>
      <c r="J150" s="29">
        <v>1</v>
      </c>
      <c r="K150" s="22">
        <v>0</v>
      </c>
      <c r="L150" s="85">
        <f t="shared" si="2"/>
        <v>40067.919999999998</v>
      </c>
      <c r="N150" s="26"/>
      <c r="O150" s="26"/>
      <c r="P150" s="26"/>
      <c r="Q150" s="28"/>
    </row>
    <row r="151" spans="1:17" s="21" customFormat="1" ht="15.75" x14ac:dyDescent="0.25">
      <c r="A151" s="66">
        <v>144</v>
      </c>
      <c r="B151" s="66" t="s">
        <v>324</v>
      </c>
      <c r="C151" s="19" t="s">
        <v>325</v>
      </c>
      <c r="D151" s="20" t="s">
        <v>272</v>
      </c>
      <c r="E151" s="9">
        <v>51453.1</v>
      </c>
      <c r="F151" s="9">
        <v>32120.12</v>
      </c>
      <c r="G151" s="66">
        <v>1.006</v>
      </c>
      <c r="H151" s="9">
        <v>0.79</v>
      </c>
      <c r="I151" s="31">
        <v>1</v>
      </c>
      <c r="J151" s="29">
        <v>1</v>
      </c>
      <c r="K151" s="22">
        <v>0</v>
      </c>
      <c r="L151" s="85">
        <f t="shared" si="2"/>
        <v>25527.14</v>
      </c>
      <c r="N151" s="26"/>
      <c r="O151" s="26"/>
      <c r="P151" s="26"/>
      <c r="Q151" s="28"/>
    </row>
    <row r="152" spans="1:17" s="21" customFormat="1" ht="15.75" x14ac:dyDescent="0.25">
      <c r="A152" s="66">
        <v>145</v>
      </c>
      <c r="B152" s="66" t="s">
        <v>326</v>
      </c>
      <c r="C152" s="19" t="s">
        <v>327</v>
      </c>
      <c r="D152" s="20" t="s">
        <v>272</v>
      </c>
      <c r="E152" s="9">
        <v>51453.1</v>
      </c>
      <c r="F152" s="9">
        <v>32120.12</v>
      </c>
      <c r="G152" s="66">
        <v>1.006</v>
      </c>
      <c r="H152" s="9">
        <v>1.1399999999999999</v>
      </c>
      <c r="I152" s="31">
        <v>1</v>
      </c>
      <c r="J152" s="29">
        <v>1</v>
      </c>
      <c r="K152" s="22">
        <v>0</v>
      </c>
      <c r="L152" s="85">
        <f t="shared" si="2"/>
        <v>36836.639999999999</v>
      </c>
      <c r="N152" s="26"/>
      <c r="O152" s="26"/>
      <c r="P152" s="26"/>
      <c r="Q152" s="28"/>
    </row>
    <row r="153" spans="1:17" s="21" customFormat="1" ht="15.75" x14ac:dyDescent="0.25">
      <c r="A153" s="66">
        <v>146</v>
      </c>
      <c r="B153" s="66" t="s">
        <v>328</v>
      </c>
      <c r="C153" s="19" t="s">
        <v>329</v>
      </c>
      <c r="D153" s="20" t="s">
        <v>272</v>
      </c>
      <c r="E153" s="9">
        <v>51453.1</v>
      </c>
      <c r="F153" s="9">
        <v>32120.12</v>
      </c>
      <c r="G153" s="66">
        <v>1.006</v>
      </c>
      <c r="H153" s="9">
        <v>2.46</v>
      </c>
      <c r="I153" s="31">
        <v>1</v>
      </c>
      <c r="J153" s="29">
        <v>1</v>
      </c>
      <c r="K153" s="22">
        <v>0</v>
      </c>
      <c r="L153" s="85">
        <f t="shared" si="2"/>
        <v>79489.59</v>
      </c>
      <c r="N153" s="26"/>
      <c r="O153" s="26"/>
      <c r="P153" s="26"/>
      <c r="Q153" s="28"/>
    </row>
    <row r="154" spans="1:17" s="21" customFormat="1" ht="15.75" x14ac:dyDescent="0.25">
      <c r="A154" s="66">
        <v>147</v>
      </c>
      <c r="B154" s="66" t="s">
        <v>330</v>
      </c>
      <c r="C154" s="19" t="s">
        <v>331</v>
      </c>
      <c r="D154" s="20" t="s">
        <v>272</v>
      </c>
      <c r="E154" s="9">
        <v>51453.1</v>
      </c>
      <c r="F154" s="9">
        <v>32120.12</v>
      </c>
      <c r="G154" s="66">
        <v>1.006</v>
      </c>
      <c r="H154" s="9">
        <v>2.5099999999999998</v>
      </c>
      <c r="I154" s="31">
        <v>1</v>
      </c>
      <c r="J154" s="29">
        <v>1</v>
      </c>
      <c r="K154" s="22">
        <v>0</v>
      </c>
      <c r="L154" s="85">
        <f t="shared" si="2"/>
        <v>81105.23</v>
      </c>
      <c r="N154" s="26"/>
      <c r="O154" s="26"/>
      <c r="P154" s="26"/>
      <c r="Q154" s="28"/>
    </row>
    <row r="155" spans="1:17" s="21" customFormat="1" ht="15.75" x14ac:dyDescent="0.25">
      <c r="A155" s="66">
        <v>148</v>
      </c>
      <c r="B155" s="66" t="s">
        <v>332</v>
      </c>
      <c r="C155" s="19" t="s">
        <v>333</v>
      </c>
      <c r="D155" s="20" t="s">
        <v>272</v>
      </c>
      <c r="E155" s="9">
        <v>51453.1</v>
      </c>
      <c r="F155" s="9">
        <v>32120.12</v>
      </c>
      <c r="G155" s="66">
        <v>1.006</v>
      </c>
      <c r="H155" s="9">
        <v>2.82</v>
      </c>
      <c r="I155" s="31">
        <v>1</v>
      </c>
      <c r="J155" s="29">
        <v>1</v>
      </c>
      <c r="K155" s="22">
        <v>0</v>
      </c>
      <c r="L155" s="85">
        <f t="shared" si="2"/>
        <v>91122.21</v>
      </c>
      <c r="N155" s="26"/>
      <c r="O155" s="26"/>
      <c r="P155" s="26"/>
      <c r="Q155" s="28"/>
    </row>
    <row r="156" spans="1:17" s="21" customFormat="1" ht="15.75" x14ac:dyDescent="0.25">
      <c r="A156" s="66">
        <v>149</v>
      </c>
      <c r="B156" s="66" t="s">
        <v>334</v>
      </c>
      <c r="C156" s="19" t="s">
        <v>335</v>
      </c>
      <c r="D156" s="20" t="s">
        <v>272</v>
      </c>
      <c r="E156" s="9">
        <v>51453.1</v>
      </c>
      <c r="F156" s="9">
        <v>32120.12</v>
      </c>
      <c r="G156" s="66">
        <v>1.006</v>
      </c>
      <c r="H156" s="9">
        <v>4.51</v>
      </c>
      <c r="I156" s="31">
        <v>1</v>
      </c>
      <c r="J156" s="29">
        <v>1</v>
      </c>
      <c r="K156" s="22">
        <v>0</v>
      </c>
      <c r="L156" s="85">
        <f t="shared" si="2"/>
        <v>145730.91</v>
      </c>
      <c r="N156" s="26"/>
      <c r="O156" s="26"/>
      <c r="P156" s="26"/>
      <c r="Q156" s="28"/>
    </row>
    <row r="157" spans="1:17" s="21" customFormat="1" ht="15.75" x14ac:dyDescent="0.25">
      <c r="A157" s="66">
        <v>150</v>
      </c>
      <c r="B157" s="66" t="s">
        <v>336</v>
      </c>
      <c r="C157" s="19" t="s">
        <v>337</v>
      </c>
      <c r="D157" s="20" t="s">
        <v>272</v>
      </c>
      <c r="E157" s="9">
        <v>51453.1</v>
      </c>
      <c r="F157" s="9">
        <v>32120.12</v>
      </c>
      <c r="G157" s="66">
        <v>1.006</v>
      </c>
      <c r="H157" s="9">
        <v>4.87</v>
      </c>
      <c r="I157" s="31">
        <v>1</v>
      </c>
      <c r="J157" s="29">
        <v>1</v>
      </c>
      <c r="K157" s="22">
        <v>0</v>
      </c>
      <c r="L157" s="85">
        <f t="shared" si="2"/>
        <v>157363.53</v>
      </c>
      <c r="N157" s="26"/>
      <c r="O157" s="26"/>
      <c r="P157" s="26"/>
      <c r="Q157" s="28"/>
    </row>
    <row r="158" spans="1:17" s="21" customFormat="1" ht="31.5" x14ac:dyDescent="0.25">
      <c r="A158" s="66">
        <v>151</v>
      </c>
      <c r="B158" s="66" t="s">
        <v>352</v>
      </c>
      <c r="C158" s="19" t="s">
        <v>881</v>
      </c>
      <c r="D158" s="20" t="s">
        <v>272</v>
      </c>
      <c r="E158" s="9">
        <v>51453.1</v>
      </c>
      <c r="F158" s="9">
        <v>32120.12</v>
      </c>
      <c r="G158" s="66">
        <v>1.006</v>
      </c>
      <c r="H158" s="66">
        <v>0.38</v>
      </c>
      <c r="I158" s="31">
        <v>1</v>
      </c>
      <c r="J158" s="29">
        <v>1</v>
      </c>
      <c r="K158" s="22">
        <v>0</v>
      </c>
      <c r="L158" s="85">
        <f t="shared" si="2"/>
        <v>12278.88</v>
      </c>
      <c r="N158" s="26"/>
      <c r="O158" s="26"/>
      <c r="P158" s="26"/>
      <c r="Q158" s="28"/>
    </row>
    <row r="159" spans="1:17" s="21" customFormat="1" ht="31.5" x14ac:dyDescent="0.25">
      <c r="A159" s="66">
        <v>152</v>
      </c>
      <c r="B159" s="66" t="s">
        <v>353</v>
      </c>
      <c r="C159" s="19" t="s">
        <v>882</v>
      </c>
      <c r="D159" s="20" t="s">
        <v>272</v>
      </c>
      <c r="E159" s="9">
        <v>51453.1</v>
      </c>
      <c r="F159" s="9">
        <v>32120.12</v>
      </c>
      <c r="G159" s="66">
        <v>1.006</v>
      </c>
      <c r="H159" s="66">
        <v>1.29</v>
      </c>
      <c r="I159" s="31">
        <v>1</v>
      </c>
      <c r="J159" s="29">
        <v>1</v>
      </c>
      <c r="K159" s="22">
        <v>0</v>
      </c>
      <c r="L159" s="85">
        <f t="shared" si="2"/>
        <v>41683.56</v>
      </c>
      <c r="N159" s="26"/>
      <c r="O159" s="26"/>
      <c r="P159" s="26"/>
      <c r="Q159" s="28"/>
    </row>
    <row r="160" spans="1:17" s="21" customFormat="1" ht="31.5" x14ac:dyDescent="0.25">
      <c r="A160" s="66">
        <v>153</v>
      </c>
      <c r="B160" s="66" t="s">
        <v>354</v>
      </c>
      <c r="C160" s="19" t="s">
        <v>883</v>
      </c>
      <c r="D160" s="20" t="s">
        <v>272</v>
      </c>
      <c r="E160" s="9">
        <v>51453.1</v>
      </c>
      <c r="F160" s="9">
        <v>32120.12</v>
      </c>
      <c r="G160" s="66">
        <v>1.006</v>
      </c>
      <c r="H160" s="66">
        <v>2.87</v>
      </c>
      <c r="I160" s="31">
        <v>1</v>
      </c>
      <c r="J160" s="29">
        <v>1</v>
      </c>
      <c r="K160" s="22">
        <v>0</v>
      </c>
      <c r="L160" s="85">
        <f t="shared" si="2"/>
        <v>92737.85</v>
      </c>
      <c r="N160" s="26"/>
      <c r="O160" s="26"/>
      <c r="P160" s="26"/>
      <c r="Q160" s="28"/>
    </row>
    <row r="161" spans="1:17" s="21" customFormat="1" ht="31.5" x14ac:dyDescent="0.25">
      <c r="A161" s="66">
        <v>154</v>
      </c>
      <c r="B161" s="66" t="s">
        <v>355</v>
      </c>
      <c r="C161" s="19" t="s">
        <v>884</v>
      </c>
      <c r="D161" s="20" t="s">
        <v>272</v>
      </c>
      <c r="E161" s="9">
        <v>51453.1</v>
      </c>
      <c r="F161" s="9">
        <v>32120.12</v>
      </c>
      <c r="G161" s="66">
        <v>1.006</v>
      </c>
      <c r="H161" s="66">
        <v>5.25</v>
      </c>
      <c r="I161" s="31">
        <v>1</v>
      </c>
      <c r="J161" s="29">
        <v>1</v>
      </c>
      <c r="K161" s="22">
        <v>0</v>
      </c>
      <c r="L161" s="85">
        <f t="shared" si="2"/>
        <v>169642.41</v>
      </c>
      <c r="N161" s="26"/>
      <c r="O161" s="26"/>
      <c r="P161" s="26"/>
      <c r="Q161" s="28"/>
    </row>
    <row r="162" spans="1:17" s="21" customFormat="1" ht="15.75" x14ac:dyDescent="0.25">
      <c r="A162" s="66">
        <v>155</v>
      </c>
      <c r="B162" s="66" t="s">
        <v>356</v>
      </c>
      <c r="C162" s="19" t="s">
        <v>821</v>
      </c>
      <c r="D162" s="20" t="s">
        <v>272</v>
      </c>
      <c r="E162" s="9">
        <v>51453.1</v>
      </c>
      <c r="F162" s="9">
        <v>32120.12</v>
      </c>
      <c r="G162" s="66">
        <v>1.006</v>
      </c>
      <c r="H162" s="9">
        <v>2.64</v>
      </c>
      <c r="I162" s="31">
        <v>1</v>
      </c>
      <c r="J162" s="29">
        <v>1</v>
      </c>
      <c r="K162" s="22">
        <v>0</v>
      </c>
      <c r="L162" s="85">
        <f t="shared" si="2"/>
        <v>85305.9</v>
      </c>
      <c r="N162" s="26"/>
      <c r="O162" s="26"/>
      <c r="P162" s="26"/>
      <c r="Q162" s="28"/>
    </row>
    <row r="163" spans="1:17" s="21" customFormat="1" ht="15.75" x14ac:dyDescent="0.25">
      <c r="A163" s="66">
        <v>156</v>
      </c>
      <c r="B163" s="66" t="s">
        <v>357</v>
      </c>
      <c r="C163" s="19" t="s">
        <v>822</v>
      </c>
      <c r="D163" s="20" t="s">
        <v>272</v>
      </c>
      <c r="E163" s="9">
        <v>51453.1</v>
      </c>
      <c r="F163" s="9">
        <v>32120.12</v>
      </c>
      <c r="G163" s="66">
        <v>1.006</v>
      </c>
      <c r="H163" s="9">
        <v>19.75</v>
      </c>
      <c r="I163" s="31">
        <v>1</v>
      </c>
      <c r="J163" s="29">
        <v>1</v>
      </c>
      <c r="K163" s="22">
        <v>0</v>
      </c>
      <c r="L163" s="85">
        <f t="shared" si="2"/>
        <v>638178.6</v>
      </c>
      <c r="N163" s="26"/>
      <c r="O163" s="26"/>
      <c r="P163" s="26"/>
      <c r="Q163" s="28"/>
    </row>
    <row r="164" spans="1:17" s="21" customFormat="1" ht="15.75" x14ac:dyDescent="0.25">
      <c r="A164" s="66">
        <v>157</v>
      </c>
      <c r="B164" s="66" t="s">
        <v>358</v>
      </c>
      <c r="C164" s="19" t="s">
        <v>359</v>
      </c>
      <c r="D164" s="20" t="s">
        <v>360</v>
      </c>
      <c r="E164" s="9">
        <v>51453.1</v>
      </c>
      <c r="F164" s="9">
        <v>32120.12</v>
      </c>
      <c r="G164" s="66">
        <v>1.006</v>
      </c>
      <c r="H164" s="9">
        <v>0.66</v>
      </c>
      <c r="I164" s="31">
        <v>1</v>
      </c>
      <c r="J164" s="29">
        <v>1</v>
      </c>
      <c r="K164" s="22">
        <v>0</v>
      </c>
      <c r="L164" s="85">
        <f t="shared" si="2"/>
        <v>21326.47</v>
      </c>
      <c r="N164" s="26"/>
      <c r="O164" s="26"/>
      <c r="P164" s="26"/>
      <c r="Q164" s="28"/>
    </row>
    <row r="165" spans="1:17" s="21" customFormat="1" ht="15.75" x14ac:dyDescent="0.25">
      <c r="A165" s="66">
        <v>158</v>
      </c>
      <c r="B165" s="66" t="s">
        <v>361</v>
      </c>
      <c r="C165" s="19" t="s">
        <v>362</v>
      </c>
      <c r="D165" s="20" t="s">
        <v>360</v>
      </c>
      <c r="E165" s="9">
        <v>51453.1</v>
      </c>
      <c r="F165" s="9">
        <v>32120.12</v>
      </c>
      <c r="G165" s="66">
        <v>1.006</v>
      </c>
      <c r="H165" s="9">
        <v>0.47</v>
      </c>
      <c r="I165" s="31">
        <v>1</v>
      </c>
      <c r="J165" s="29">
        <v>1</v>
      </c>
      <c r="K165" s="22">
        <v>0</v>
      </c>
      <c r="L165" s="85">
        <f t="shared" si="2"/>
        <v>15187.04</v>
      </c>
      <c r="N165" s="26"/>
      <c r="O165" s="26"/>
      <c r="P165" s="26"/>
      <c r="Q165" s="28"/>
    </row>
    <row r="166" spans="1:17" s="21" customFormat="1" ht="15.75" x14ac:dyDescent="0.25">
      <c r="A166" s="66">
        <v>159</v>
      </c>
      <c r="B166" s="66" t="s">
        <v>363</v>
      </c>
      <c r="C166" s="19" t="s">
        <v>364</v>
      </c>
      <c r="D166" s="20" t="s">
        <v>360</v>
      </c>
      <c r="E166" s="9">
        <v>51453.1</v>
      </c>
      <c r="F166" s="9">
        <v>32120.12</v>
      </c>
      <c r="G166" s="66">
        <v>1.006</v>
      </c>
      <c r="H166" s="9">
        <v>0.61</v>
      </c>
      <c r="I166" s="31">
        <v>1</v>
      </c>
      <c r="J166" s="29">
        <v>1</v>
      </c>
      <c r="K166" s="22">
        <v>0</v>
      </c>
      <c r="L166" s="85">
        <f t="shared" si="2"/>
        <v>19710.830000000002</v>
      </c>
      <c r="N166" s="26"/>
      <c r="O166" s="26"/>
      <c r="P166" s="26"/>
      <c r="Q166" s="28"/>
    </row>
    <row r="167" spans="1:17" s="21" customFormat="1" ht="31.5" x14ac:dyDescent="0.25">
      <c r="A167" s="66">
        <v>160</v>
      </c>
      <c r="B167" s="66" t="s">
        <v>365</v>
      </c>
      <c r="C167" s="19" t="s">
        <v>366</v>
      </c>
      <c r="D167" s="20" t="s">
        <v>360</v>
      </c>
      <c r="E167" s="9">
        <v>51453.1</v>
      </c>
      <c r="F167" s="9">
        <v>32120.12</v>
      </c>
      <c r="G167" s="66">
        <v>1.006</v>
      </c>
      <c r="H167" s="9">
        <v>0.71</v>
      </c>
      <c r="I167" s="31">
        <v>0.8</v>
      </c>
      <c r="J167" s="29">
        <v>1</v>
      </c>
      <c r="K167" s="22">
        <v>0</v>
      </c>
      <c r="L167" s="85">
        <f t="shared" si="2"/>
        <v>18353.689999999999</v>
      </c>
      <c r="N167" s="26"/>
      <c r="O167" s="26"/>
      <c r="P167" s="26"/>
      <c r="Q167" s="28"/>
    </row>
    <row r="168" spans="1:17" s="21" customFormat="1" ht="31.5" x14ac:dyDescent="0.25">
      <c r="A168" s="66">
        <v>161</v>
      </c>
      <c r="B168" s="66" t="s">
        <v>367</v>
      </c>
      <c r="C168" s="19" t="s">
        <v>368</v>
      </c>
      <c r="D168" s="20" t="s">
        <v>360</v>
      </c>
      <c r="E168" s="9">
        <v>51453.1</v>
      </c>
      <c r="F168" s="9">
        <v>32120.12</v>
      </c>
      <c r="G168" s="66">
        <v>1.006</v>
      </c>
      <c r="H168" s="9">
        <v>0.84</v>
      </c>
      <c r="I168" s="31">
        <v>0.8</v>
      </c>
      <c r="J168" s="29">
        <v>1</v>
      </c>
      <c r="K168" s="22">
        <v>0</v>
      </c>
      <c r="L168" s="85">
        <f t="shared" si="2"/>
        <v>21714.23</v>
      </c>
      <c r="N168" s="26"/>
      <c r="O168" s="26"/>
      <c r="P168" s="26"/>
      <c r="Q168" s="28"/>
    </row>
    <row r="169" spans="1:17" s="21" customFormat="1" ht="31.5" x14ac:dyDescent="0.25">
      <c r="A169" s="66">
        <v>162</v>
      </c>
      <c r="B169" s="66" t="s">
        <v>369</v>
      </c>
      <c r="C169" s="19" t="s">
        <v>370</v>
      </c>
      <c r="D169" s="20" t="s">
        <v>360</v>
      </c>
      <c r="E169" s="9">
        <v>51453.1</v>
      </c>
      <c r="F169" s="9">
        <v>32120.12</v>
      </c>
      <c r="G169" s="66">
        <v>1.006</v>
      </c>
      <c r="H169" s="9">
        <v>0.91</v>
      </c>
      <c r="I169" s="31">
        <v>0.8</v>
      </c>
      <c r="J169" s="29">
        <v>1</v>
      </c>
      <c r="K169" s="22">
        <v>0</v>
      </c>
      <c r="L169" s="85">
        <f t="shared" si="2"/>
        <v>23523.75</v>
      </c>
      <c r="N169" s="26"/>
      <c r="O169" s="26"/>
      <c r="P169" s="26"/>
      <c r="Q169" s="28"/>
    </row>
    <row r="170" spans="1:17" s="21" customFormat="1" ht="31.5" x14ac:dyDescent="0.25">
      <c r="A170" s="66">
        <v>163</v>
      </c>
      <c r="B170" s="66" t="s">
        <v>371</v>
      </c>
      <c r="C170" s="19" t="s">
        <v>372</v>
      </c>
      <c r="D170" s="20" t="s">
        <v>360</v>
      </c>
      <c r="E170" s="9">
        <v>51453.1</v>
      </c>
      <c r="F170" s="9">
        <v>32120.12</v>
      </c>
      <c r="G170" s="66">
        <v>1.006</v>
      </c>
      <c r="H170" s="9">
        <v>1.1000000000000001</v>
      </c>
      <c r="I170" s="31">
        <v>1</v>
      </c>
      <c r="J170" s="29">
        <v>1</v>
      </c>
      <c r="K170" s="22">
        <v>0</v>
      </c>
      <c r="L170" s="85">
        <f t="shared" si="2"/>
        <v>35544.120000000003</v>
      </c>
      <c r="N170" s="26"/>
      <c r="O170" s="26"/>
      <c r="P170" s="26"/>
      <c r="Q170" s="28"/>
    </row>
    <row r="171" spans="1:17" s="21" customFormat="1" ht="31.5" x14ac:dyDescent="0.25">
      <c r="A171" s="66">
        <v>164</v>
      </c>
      <c r="B171" s="66" t="s">
        <v>373</v>
      </c>
      <c r="C171" s="19" t="s">
        <v>374</v>
      </c>
      <c r="D171" s="20" t="s">
        <v>360</v>
      </c>
      <c r="E171" s="9">
        <v>51453.1</v>
      </c>
      <c r="F171" s="9">
        <v>32120.12</v>
      </c>
      <c r="G171" s="66">
        <v>1.006</v>
      </c>
      <c r="H171" s="9">
        <v>1.35</v>
      </c>
      <c r="I171" s="31">
        <v>0.8</v>
      </c>
      <c r="J171" s="29">
        <v>1</v>
      </c>
      <c r="K171" s="22">
        <v>0</v>
      </c>
      <c r="L171" s="85">
        <f t="shared" si="2"/>
        <v>34897.870000000003</v>
      </c>
      <c r="N171" s="26"/>
      <c r="O171" s="26"/>
      <c r="P171" s="26"/>
      <c r="Q171" s="28"/>
    </row>
    <row r="172" spans="1:17" s="21" customFormat="1" ht="31.5" x14ac:dyDescent="0.25">
      <c r="A172" s="66">
        <v>165</v>
      </c>
      <c r="B172" s="66" t="s">
        <v>375</v>
      </c>
      <c r="C172" s="19" t="s">
        <v>376</v>
      </c>
      <c r="D172" s="20" t="s">
        <v>360</v>
      </c>
      <c r="E172" s="9">
        <v>51453.1</v>
      </c>
      <c r="F172" s="9">
        <v>32120.12</v>
      </c>
      <c r="G172" s="66">
        <v>1.006</v>
      </c>
      <c r="H172" s="9">
        <v>1.96</v>
      </c>
      <c r="I172" s="31">
        <v>1</v>
      </c>
      <c r="J172" s="29">
        <v>1</v>
      </c>
      <c r="K172" s="22">
        <v>0</v>
      </c>
      <c r="L172" s="85">
        <f t="shared" si="2"/>
        <v>63333.17</v>
      </c>
      <c r="N172" s="26"/>
      <c r="O172" s="26"/>
      <c r="P172" s="26"/>
      <c r="Q172" s="28"/>
    </row>
    <row r="173" spans="1:17" s="21" customFormat="1" ht="15.75" x14ac:dyDescent="0.25">
      <c r="A173" s="66">
        <v>166</v>
      </c>
      <c r="B173" s="66" t="s">
        <v>379</v>
      </c>
      <c r="C173" s="19" t="s">
        <v>380</v>
      </c>
      <c r="D173" s="20" t="s">
        <v>381</v>
      </c>
      <c r="E173" s="9">
        <v>51453.1</v>
      </c>
      <c r="F173" s="9">
        <v>32120.12</v>
      </c>
      <c r="G173" s="66">
        <v>1.006</v>
      </c>
      <c r="H173" s="9">
        <v>0.49</v>
      </c>
      <c r="I173" s="31">
        <v>0.8</v>
      </c>
      <c r="J173" s="29">
        <v>1</v>
      </c>
      <c r="K173" s="22">
        <v>0</v>
      </c>
      <c r="L173" s="85">
        <f t="shared" si="2"/>
        <v>12666.63</v>
      </c>
      <c r="N173" s="26"/>
      <c r="O173" s="26"/>
      <c r="P173" s="26"/>
      <c r="Q173" s="28"/>
    </row>
    <row r="174" spans="1:17" s="21" customFormat="1" ht="15.75" x14ac:dyDescent="0.25">
      <c r="A174" s="66">
        <v>167</v>
      </c>
      <c r="B174" s="66" t="s">
        <v>382</v>
      </c>
      <c r="C174" s="19" t="s">
        <v>383</v>
      </c>
      <c r="D174" s="20" t="s">
        <v>381</v>
      </c>
      <c r="E174" s="9">
        <v>51453.1</v>
      </c>
      <c r="F174" s="9">
        <v>32120.12</v>
      </c>
      <c r="G174" s="66">
        <v>1.006</v>
      </c>
      <c r="H174" s="9">
        <v>0.79</v>
      </c>
      <c r="I174" s="31">
        <v>0.8</v>
      </c>
      <c r="J174" s="29">
        <v>1</v>
      </c>
      <c r="K174" s="22">
        <v>0</v>
      </c>
      <c r="L174" s="85">
        <f t="shared" si="2"/>
        <v>20421.72</v>
      </c>
      <c r="N174" s="26"/>
      <c r="O174" s="26"/>
      <c r="P174" s="26"/>
      <c r="Q174" s="28"/>
    </row>
    <row r="175" spans="1:17" s="21" customFormat="1" ht="15.75" x14ac:dyDescent="0.25">
      <c r="A175" s="66">
        <v>168</v>
      </c>
      <c r="B175" s="66" t="s">
        <v>384</v>
      </c>
      <c r="C175" s="19" t="s">
        <v>385</v>
      </c>
      <c r="D175" s="20" t="s">
        <v>381</v>
      </c>
      <c r="E175" s="9">
        <v>51453.1</v>
      </c>
      <c r="F175" s="9">
        <v>32120.12</v>
      </c>
      <c r="G175" s="66">
        <v>1.006</v>
      </c>
      <c r="H175" s="9">
        <v>1.07</v>
      </c>
      <c r="I175" s="31">
        <v>0.8</v>
      </c>
      <c r="J175" s="29">
        <v>1</v>
      </c>
      <c r="K175" s="22">
        <v>0</v>
      </c>
      <c r="L175" s="85">
        <f t="shared" si="2"/>
        <v>27659.79</v>
      </c>
      <c r="N175" s="26"/>
      <c r="O175" s="26"/>
      <c r="P175" s="26"/>
      <c r="Q175" s="28"/>
    </row>
    <row r="176" spans="1:17" s="21" customFormat="1" ht="15.75" x14ac:dyDescent="0.25">
      <c r="A176" s="66">
        <v>169</v>
      </c>
      <c r="B176" s="66" t="s">
        <v>386</v>
      </c>
      <c r="C176" s="19" t="s">
        <v>387</v>
      </c>
      <c r="D176" s="20" t="s">
        <v>381</v>
      </c>
      <c r="E176" s="9">
        <v>51453.1</v>
      </c>
      <c r="F176" s="9">
        <v>32120.12</v>
      </c>
      <c r="G176" s="66">
        <v>1.006</v>
      </c>
      <c r="H176" s="9">
        <v>1.19</v>
      </c>
      <c r="I176" s="31">
        <v>0.8</v>
      </c>
      <c r="J176" s="29">
        <v>1</v>
      </c>
      <c r="K176" s="22">
        <v>0</v>
      </c>
      <c r="L176" s="85">
        <f t="shared" si="2"/>
        <v>30761.82</v>
      </c>
      <c r="N176" s="26"/>
      <c r="O176" s="26"/>
      <c r="P176" s="26"/>
      <c r="Q176" s="28"/>
    </row>
    <row r="177" spans="1:17" s="21" customFormat="1" ht="15.75" x14ac:dyDescent="0.25">
      <c r="A177" s="66">
        <v>170</v>
      </c>
      <c r="B177" s="66" t="s">
        <v>388</v>
      </c>
      <c r="C177" s="19" t="s">
        <v>389</v>
      </c>
      <c r="D177" s="20" t="s">
        <v>381</v>
      </c>
      <c r="E177" s="9">
        <v>51453.1</v>
      </c>
      <c r="F177" s="9">
        <v>32120.12</v>
      </c>
      <c r="G177" s="66">
        <v>1.006</v>
      </c>
      <c r="H177" s="9">
        <v>2.11</v>
      </c>
      <c r="I177" s="31">
        <v>1</v>
      </c>
      <c r="J177" s="29">
        <v>1</v>
      </c>
      <c r="K177" s="22">
        <v>0</v>
      </c>
      <c r="L177" s="85">
        <f t="shared" si="2"/>
        <v>68180.09</v>
      </c>
      <c r="N177" s="26"/>
      <c r="O177" s="26"/>
      <c r="P177" s="26"/>
      <c r="Q177" s="28"/>
    </row>
    <row r="178" spans="1:17" s="21" customFormat="1" ht="15.75" x14ac:dyDescent="0.25">
      <c r="A178" s="66">
        <v>171</v>
      </c>
      <c r="B178" s="66" t="s">
        <v>390</v>
      </c>
      <c r="C178" s="19" t="s">
        <v>391</v>
      </c>
      <c r="D178" s="20" t="s">
        <v>381</v>
      </c>
      <c r="E178" s="9">
        <v>51453.1</v>
      </c>
      <c r="F178" s="9">
        <v>32120.12</v>
      </c>
      <c r="G178" s="66">
        <v>1.006</v>
      </c>
      <c r="H178" s="9">
        <v>3.29</v>
      </c>
      <c r="I178" s="31">
        <v>0.8</v>
      </c>
      <c r="J178" s="29">
        <v>1</v>
      </c>
      <c r="K178" s="22">
        <v>0</v>
      </c>
      <c r="L178" s="85">
        <f t="shared" si="2"/>
        <v>85047.4</v>
      </c>
      <c r="N178" s="26"/>
      <c r="O178" s="26"/>
      <c r="P178" s="26"/>
      <c r="Q178" s="28"/>
    </row>
    <row r="179" spans="1:17" s="21" customFormat="1" ht="15.75" x14ac:dyDescent="0.25">
      <c r="A179" s="66">
        <v>172</v>
      </c>
      <c r="B179" s="66" t="s">
        <v>392</v>
      </c>
      <c r="C179" s="19" t="s">
        <v>393</v>
      </c>
      <c r="D179" s="20" t="s">
        <v>381</v>
      </c>
      <c r="E179" s="9">
        <v>51453.1</v>
      </c>
      <c r="F179" s="9">
        <v>32120.12</v>
      </c>
      <c r="G179" s="66">
        <v>1.006</v>
      </c>
      <c r="H179" s="9">
        <v>0.51</v>
      </c>
      <c r="I179" s="31">
        <v>0.8</v>
      </c>
      <c r="J179" s="29">
        <v>1</v>
      </c>
      <c r="K179" s="22">
        <v>0</v>
      </c>
      <c r="L179" s="85">
        <f t="shared" si="2"/>
        <v>13183.64</v>
      </c>
      <c r="N179" s="26"/>
      <c r="O179" s="26"/>
      <c r="P179" s="26"/>
      <c r="Q179" s="28"/>
    </row>
    <row r="180" spans="1:17" s="21" customFormat="1" ht="15.75" x14ac:dyDescent="0.25">
      <c r="A180" s="66">
        <v>173</v>
      </c>
      <c r="B180" s="66" t="s">
        <v>394</v>
      </c>
      <c r="C180" s="19" t="s">
        <v>395</v>
      </c>
      <c r="D180" s="20" t="s">
        <v>381</v>
      </c>
      <c r="E180" s="9">
        <v>51453.1</v>
      </c>
      <c r="F180" s="9">
        <v>32120.12</v>
      </c>
      <c r="G180" s="66">
        <v>1.006</v>
      </c>
      <c r="H180" s="9">
        <v>0.66</v>
      </c>
      <c r="I180" s="31">
        <v>0.8</v>
      </c>
      <c r="J180" s="29">
        <v>1</v>
      </c>
      <c r="K180" s="22">
        <v>0</v>
      </c>
      <c r="L180" s="85">
        <f t="shared" si="2"/>
        <v>17061.18</v>
      </c>
      <c r="N180" s="26"/>
      <c r="O180" s="26"/>
      <c r="P180" s="26"/>
      <c r="Q180" s="28"/>
    </row>
    <row r="181" spans="1:17" s="21" customFormat="1" ht="15.75" x14ac:dyDescent="0.25">
      <c r="A181" s="66">
        <v>174</v>
      </c>
      <c r="B181" s="66" t="s">
        <v>396</v>
      </c>
      <c r="C181" s="19" t="s">
        <v>397</v>
      </c>
      <c r="D181" s="20" t="s">
        <v>398</v>
      </c>
      <c r="E181" s="9">
        <v>51453.1</v>
      </c>
      <c r="F181" s="9">
        <v>32120.12</v>
      </c>
      <c r="G181" s="66">
        <v>1.006</v>
      </c>
      <c r="H181" s="9">
        <v>1.1100000000000001</v>
      </c>
      <c r="I181" s="31">
        <v>1</v>
      </c>
      <c r="J181" s="29">
        <v>1</v>
      </c>
      <c r="K181" s="22">
        <v>0</v>
      </c>
      <c r="L181" s="85">
        <f t="shared" si="2"/>
        <v>35867.25</v>
      </c>
      <c r="N181" s="26"/>
      <c r="O181" s="26"/>
      <c r="P181" s="26"/>
    </row>
    <row r="182" spans="1:17" s="21" customFormat="1" ht="15.75" x14ac:dyDescent="0.25">
      <c r="A182" s="66">
        <v>175</v>
      </c>
      <c r="B182" s="66" t="s">
        <v>399</v>
      </c>
      <c r="C182" s="19" t="s">
        <v>400</v>
      </c>
      <c r="D182" s="20" t="s">
        <v>398</v>
      </c>
      <c r="E182" s="9">
        <v>51453.1</v>
      </c>
      <c r="F182" s="9">
        <v>32120.12</v>
      </c>
      <c r="G182" s="66">
        <v>1.006</v>
      </c>
      <c r="H182" s="9">
        <v>0.39</v>
      </c>
      <c r="I182" s="31">
        <v>0.8</v>
      </c>
      <c r="J182" s="29">
        <v>1</v>
      </c>
      <c r="K182" s="22">
        <v>0</v>
      </c>
      <c r="L182" s="85">
        <f t="shared" si="2"/>
        <v>10081.61</v>
      </c>
      <c r="N182" s="26"/>
      <c r="O182" s="26"/>
      <c r="P182" s="26"/>
    </row>
    <row r="183" spans="1:17" s="21" customFormat="1" ht="15.75" x14ac:dyDescent="0.25">
      <c r="A183" s="66">
        <v>176</v>
      </c>
      <c r="B183" s="66" t="s">
        <v>401</v>
      </c>
      <c r="C183" s="19" t="s">
        <v>402</v>
      </c>
      <c r="D183" s="20" t="s">
        <v>398</v>
      </c>
      <c r="E183" s="9">
        <v>51453.1</v>
      </c>
      <c r="F183" s="9">
        <v>32120.12</v>
      </c>
      <c r="G183" s="66">
        <v>1.006</v>
      </c>
      <c r="H183" s="9">
        <v>1.85</v>
      </c>
      <c r="I183" s="31">
        <v>0.8</v>
      </c>
      <c r="J183" s="29">
        <v>1</v>
      </c>
      <c r="K183" s="22">
        <v>0</v>
      </c>
      <c r="L183" s="85">
        <f t="shared" si="2"/>
        <v>47823</v>
      </c>
      <c r="N183" s="26"/>
      <c r="O183" s="26"/>
      <c r="P183" s="26"/>
    </row>
    <row r="184" spans="1:17" s="21" customFormat="1" ht="15.75" x14ac:dyDescent="0.25">
      <c r="A184" s="66">
        <v>177</v>
      </c>
      <c r="B184" s="66" t="s">
        <v>403</v>
      </c>
      <c r="C184" s="19" t="s">
        <v>404</v>
      </c>
      <c r="D184" s="20" t="s">
        <v>398</v>
      </c>
      <c r="E184" s="9">
        <v>51453.1</v>
      </c>
      <c r="F184" s="9">
        <v>32120.12</v>
      </c>
      <c r="G184" s="66">
        <v>1.006</v>
      </c>
      <c r="H184" s="9">
        <v>2.12</v>
      </c>
      <c r="I184" s="31">
        <v>1</v>
      </c>
      <c r="J184" s="29">
        <v>1</v>
      </c>
      <c r="K184" s="22">
        <v>0</v>
      </c>
      <c r="L184" s="85">
        <f t="shared" si="2"/>
        <v>68503.22</v>
      </c>
      <c r="N184" s="26"/>
      <c r="O184" s="26"/>
      <c r="P184" s="26"/>
    </row>
    <row r="185" spans="1:17" s="21" customFormat="1" ht="15.75" x14ac:dyDescent="0.25">
      <c r="A185" s="66">
        <v>178</v>
      </c>
      <c r="B185" s="66" t="s">
        <v>405</v>
      </c>
      <c r="C185" s="19" t="s">
        <v>406</v>
      </c>
      <c r="D185" s="20" t="s">
        <v>407</v>
      </c>
      <c r="E185" s="9">
        <v>51453.1</v>
      </c>
      <c r="F185" s="9">
        <v>32120.12</v>
      </c>
      <c r="G185" s="66">
        <v>1.006</v>
      </c>
      <c r="H185" s="9">
        <v>0.85</v>
      </c>
      <c r="I185" s="31">
        <v>0.8</v>
      </c>
      <c r="J185" s="29">
        <v>1</v>
      </c>
      <c r="K185" s="22">
        <v>0</v>
      </c>
      <c r="L185" s="85">
        <f t="shared" si="2"/>
        <v>21972.73</v>
      </c>
      <c r="N185" s="26"/>
      <c r="O185" s="26"/>
      <c r="P185" s="26"/>
      <c r="Q185" s="39"/>
    </row>
    <row r="186" spans="1:17" s="21" customFormat="1" ht="31.5" x14ac:dyDescent="0.25">
      <c r="A186" s="66">
        <v>179</v>
      </c>
      <c r="B186" s="66" t="s">
        <v>408</v>
      </c>
      <c r="C186" s="19" t="s">
        <v>409</v>
      </c>
      <c r="D186" s="20" t="s">
        <v>407</v>
      </c>
      <c r="E186" s="9">
        <v>51453.1</v>
      </c>
      <c r="F186" s="9">
        <v>32120.12</v>
      </c>
      <c r="G186" s="66">
        <v>1.006</v>
      </c>
      <c r="H186" s="9">
        <v>2.48</v>
      </c>
      <c r="I186" s="31">
        <v>1</v>
      </c>
      <c r="J186" s="29">
        <v>1</v>
      </c>
      <c r="K186" s="22">
        <v>0</v>
      </c>
      <c r="L186" s="85">
        <f t="shared" si="2"/>
        <v>80135.839999999997</v>
      </c>
      <c r="N186" s="26"/>
      <c r="O186" s="26"/>
      <c r="P186" s="26"/>
      <c r="Q186" s="39"/>
    </row>
    <row r="187" spans="1:17" s="21" customFormat="1" ht="31.5" x14ac:dyDescent="0.25">
      <c r="A187" s="66">
        <v>180</v>
      </c>
      <c r="B187" s="66" t="s">
        <v>410</v>
      </c>
      <c r="C187" s="19" t="s">
        <v>411</v>
      </c>
      <c r="D187" s="20" t="s">
        <v>407</v>
      </c>
      <c r="E187" s="9">
        <v>51453.1</v>
      </c>
      <c r="F187" s="9">
        <v>32120.12</v>
      </c>
      <c r="G187" s="66">
        <v>1.006</v>
      </c>
      <c r="H187" s="9">
        <v>0.91</v>
      </c>
      <c r="I187" s="31">
        <v>1.4</v>
      </c>
      <c r="J187" s="29">
        <v>1</v>
      </c>
      <c r="K187" s="22">
        <v>0</v>
      </c>
      <c r="L187" s="85">
        <f t="shared" si="2"/>
        <v>41166.559999999998</v>
      </c>
      <c r="N187" s="26"/>
      <c r="O187" s="26"/>
      <c r="P187" s="26"/>
      <c r="Q187" s="39"/>
    </row>
    <row r="188" spans="1:17" s="21" customFormat="1" ht="15.75" x14ac:dyDescent="0.25">
      <c r="A188" s="66">
        <v>181</v>
      </c>
      <c r="B188" s="66" t="s">
        <v>412</v>
      </c>
      <c r="C188" s="19" t="s">
        <v>413</v>
      </c>
      <c r="D188" s="20" t="s">
        <v>407</v>
      </c>
      <c r="E188" s="9">
        <v>51453.1</v>
      </c>
      <c r="F188" s="9">
        <v>32120.12</v>
      </c>
      <c r="G188" s="66">
        <v>1.006</v>
      </c>
      <c r="H188" s="9">
        <v>1.28</v>
      </c>
      <c r="I188" s="31">
        <v>1.4</v>
      </c>
      <c r="J188" s="29">
        <v>1</v>
      </c>
      <c r="K188" s="22">
        <v>0</v>
      </c>
      <c r="L188" s="85">
        <f t="shared" si="2"/>
        <v>57904.61</v>
      </c>
      <c r="N188" s="26"/>
      <c r="O188" s="26"/>
      <c r="P188" s="26"/>
      <c r="Q188" s="39"/>
    </row>
    <row r="189" spans="1:17" s="21" customFormat="1" ht="15.75" x14ac:dyDescent="0.25">
      <c r="A189" s="66">
        <v>182</v>
      </c>
      <c r="B189" s="66" t="s">
        <v>414</v>
      </c>
      <c r="C189" s="19" t="s">
        <v>415</v>
      </c>
      <c r="D189" s="20" t="s">
        <v>407</v>
      </c>
      <c r="E189" s="9">
        <v>51453.1</v>
      </c>
      <c r="F189" s="9">
        <v>32120.12</v>
      </c>
      <c r="G189" s="66">
        <v>1.006</v>
      </c>
      <c r="H189" s="9">
        <v>1.1100000000000001</v>
      </c>
      <c r="I189" s="31">
        <v>0.8</v>
      </c>
      <c r="J189" s="29">
        <v>1</v>
      </c>
      <c r="K189" s="22">
        <v>0</v>
      </c>
      <c r="L189" s="85">
        <f t="shared" si="2"/>
        <v>28693.8</v>
      </c>
      <c r="N189" s="26"/>
      <c r="O189" s="26"/>
      <c r="P189" s="26"/>
      <c r="Q189" s="39"/>
    </row>
    <row r="190" spans="1:17" s="21" customFormat="1" ht="15.75" x14ac:dyDescent="0.25">
      <c r="A190" s="66">
        <v>183</v>
      </c>
      <c r="B190" s="66" t="s">
        <v>416</v>
      </c>
      <c r="C190" s="19" t="s">
        <v>417</v>
      </c>
      <c r="D190" s="20" t="s">
        <v>407</v>
      </c>
      <c r="E190" s="9">
        <v>51453.1</v>
      </c>
      <c r="F190" s="9">
        <v>32120.12</v>
      </c>
      <c r="G190" s="66">
        <v>1.006</v>
      </c>
      <c r="H190" s="9">
        <v>1.25</v>
      </c>
      <c r="I190" s="31">
        <v>0.8</v>
      </c>
      <c r="J190" s="29">
        <v>1</v>
      </c>
      <c r="K190" s="22">
        <v>0</v>
      </c>
      <c r="L190" s="85">
        <f t="shared" si="2"/>
        <v>32312.84</v>
      </c>
      <c r="N190" s="26"/>
      <c r="O190" s="26"/>
      <c r="P190" s="26"/>
      <c r="Q190" s="39"/>
    </row>
    <row r="191" spans="1:17" s="21" customFormat="1" ht="15.75" x14ac:dyDescent="0.25">
      <c r="A191" s="66">
        <v>184</v>
      </c>
      <c r="B191" s="66" t="s">
        <v>418</v>
      </c>
      <c r="C191" s="19" t="s">
        <v>419</v>
      </c>
      <c r="D191" s="20" t="s">
        <v>420</v>
      </c>
      <c r="E191" s="9">
        <v>51453.1</v>
      </c>
      <c r="F191" s="9">
        <v>32120.12</v>
      </c>
      <c r="G191" s="66">
        <v>1.006</v>
      </c>
      <c r="H191" s="9">
        <v>1.78</v>
      </c>
      <c r="I191" s="31">
        <v>0.8</v>
      </c>
      <c r="J191" s="29">
        <v>1</v>
      </c>
      <c r="K191" s="22">
        <v>0</v>
      </c>
      <c r="L191" s="85">
        <f t="shared" si="2"/>
        <v>46013.49</v>
      </c>
      <c r="N191" s="26"/>
      <c r="O191" s="26"/>
      <c r="P191" s="26"/>
    </row>
    <row r="192" spans="1:17" s="21" customFormat="1" ht="15.75" x14ac:dyDescent="0.25">
      <c r="A192" s="66">
        <v>185</v>
      </c>
      <c r="B192" s="66" t="s">
        <v>421</v>
      </c>
      <c r="C192" s="19" t="s">
        <v>422</v>
      </c>
      <c r="D192" s="20" t="s">
        <v>420</v>
      </c>
      <c r="E192" s="9">
        <v>51453.1</v>
      </c>
      <c r="F192" s="9">
        <v>32120.12</v>
      </c>
      <c r="G192" s="66">
        <v>1.006</v>
      </c>
      <c r="H192" s="9">
        <v>1.67</v>
      </c>
      <c r="I192" s="31">
        <v>0.8</v>
      </c>
      <c r="J192" s="29">
        <v>1</v>
      </c>
      <c r="K192" s="22">
        <v>0</v>
      </c>
      <c r="L192" s="85">
        <f t="shared" si="2"/>
        <v>43169.96</v>
      </c>
      <c r="N192" s="26"/>
      <c r="O192" s="26"/>
      <c r="P192" s="26"/>
    </row>
    <row r="193" spans="1:17" s="21" customFormat="1" ht="15.75" x14ac:dyDescent="0.25">
      <c r="A193" s="66">
        <v>186</v>
      </c>
      <c r="B193" s="66" t="s">
        <v>423</v>
      </c>
      <c r="C193" s="19" t="s">
        <v>424</v>
      </c>
      <c r="D193" s="20" t="s">
        <v>420</v>
      </c>
      <c r="E193" s="9">
        <v>51453.1</v>
      </c>
      <c r="F193" s="9">
        <v>32120.12</v>
      </c>
      <c r="G193" s="66">
        <v>1.006</v>
      </c>
      <c r="H193" s="9">
        <v>0.87</v>
      </c>
      <c r="I193" s="31">
        <v>0.8</v>
      </c>
      <c r="J193" s="29">
        <v>1</v>
      </c>
      <c r="K193" s="22">
        <v>0</v>
      </c>
      <c r="L193" s="85">
        <f t="shared" si="2"/>
        <v>22489.74</v>
      </c>
      <c r="N193" s="26"/>
      <c r="O193" s="26"/>
      <c r="P193" s="26"/>
    </row>
    <row r="194" spans="1:17" s="21" customFormat="1" ht="15.75" x14ac:dyDescent="0.25">
      <c r="A194" s="66">
        <v>187</v>
      </c>
      <c r="B194" s="66" t="s">
        <v>425</v>
      </c>
      <c r="C194" s="19" t="s">
        <v>426</v>
      </c>
      <c r="D194" s="20" t="s">
        <v>420</v>
      </c>
      <c r="E194" s="9">
        <v>51453.1</v>
      </c>
      <c r="F194" s="9">
        <v>32120.12</v>
      </c>
      <c r="G194" s="66">
        <v>1.006</v>
      </c>
      <c r="H194" s="9">
        <v>1.57</v>
      </c>
      <c r="I194" s="31">
        <v>1</v>
      </c>
      <c r="J194" s="29">
        <v>1</v>
      </c>
      <c r="K194" s="22">
        <v>0</v>
      </c>
      <c r="L194" s="85">
        <f t="shared" si="2"/>
        <v>50731.16</v>
      </c>
      <c r="N194" s="26"/>
      <c r="O194" s="26"/>
      <c r="P194" s="26"/>
    </row>
    <row r="195" spans="1:17" s="21" customFormat="1" ht="31.5" x14ac:dyDescent="0.25">
      <c r="A195" s="66">
        <v>188</v>
      </c>
      <c r="B195" s="66" t="s">
        <v>427</v>
      </c>
      <c r="C195" s="19" t="s">
        <v>428</v>
      </c>
      <c r="D195" s="20" t="s">
        <v>429</v>
      </c>
      <c r="E195" s="9">
        <v>51453.1</v>
      </c>
      <c r="F195" s="9">
        <v>32120.12</v>
      </c>
      <c r="G195" s="66">
        <v>1.006</v>
      </c>
      <c r="H195" s="9">
        <v>0.85</v>
      </c>
      <c r="I195" s="31">
        <v>0.84160999999999997</v>
      </c>
      <c r="J195" s="29">
        <v>1</v>
      </c>
      <c r="K195" s="22">
        <v>0</v>
      </c>
      <c r="L195" s="85">
        <f t="shared" si="2"/>
        <v>23115.59</v>
      </c>
      <c r="N195" s="26"/>
      <c r="O195" s="26"/>
      <c r="P195" s="26"/>
      <c r="Q195" s="28"/>
    </row>
    <row r="196" spans="1:17" s="21" customFormat="1" ht="31.5" x14ac:dyDescent="0.25">
      <c r="A196" s="66">
        <v>189</v>
      </c>
      <c r="B196" s="66" t="s">
        <v>430</v>
      </c>
      <c r="C196" s="19" t="s">
        <v>431</v>
      </c>
      <c r="D196" s="20" t="s">
        <v>429</v>
      </c>
      <c r="E196" s="9">
        <v>51453.1</v>
      </c>
      <c r="F196" s="9">
        <v>32120.12</v>
      </c>
      <c r="G196" s="66">
        <v>1.006</v>
      </c>
      <c r="H196" s="9">
        <v>1.32</v>
      </c>
      <c r="I196" s="31">
        <v>1</v>
      </c>
      <c r="J196" s="29">
        <v>1</v>
      </c>
      <c r="K196" s="22">
        <v>0</v>
      </c>
      <c r="L196" s="85">
        <f t="shared" si="2"/>
        <v>42652.95</v>
      </c>
      <c r="N196" s="26"/>
      <c r="O196" s="26"/>
      <c r="P196" s="26"/>
      <c r="Q196" s="28"/>
    </row>
    <row r="197" spans="1:17" s="21" customFormat="1" ht="31.5" x14ac:dyDescent="0.25">
      <c r="A197" s="66">
        <v>190</v>
      </c>
      <c r="B197" s="66" t="s">
        <v>432</v>
      </c>
      <c r="C197" s="19" t="s">
        <v>433</v>
      </c>
      <c r="D197" s="20" t="s">
        <v>429</v>
      </c>
      <c r="E197" s="9">
        <v>51453.1</v>
      </c>
      <c r="F197" s="9">
        <v>32120.12</v>
      </c>
      <c r="G197" s="66">
        <v>1.006</v>
      </c>
      <c r="H197" s="9">
        <v>1.05</v>
      </c>
      <c r="I197" s="31">
        <v>0.8</v>
      </c>
      <c r="J197" s="29">
        <v>1</v>
      </c>
      <c r="K197" s="22">
        <v>0</v>
      </c>
      <c r="L197" s="85">
        <f t="shared" si="2"/>
        <v>27142.79</v>
      </c>
      <c r="N197" s="26"/>
      <c r="O197" s="26"/>
      <c r="P197" s="26"/>
      <c r="Q197" s="28"/>
    </row>
    <row r="198" spans="1:17" s="21" customFormat="1" ht="31.5" x14ac:dyDescent="0.25">
      <c r="A198" s="66">
        <v>191</v>
      </c>
      <c r="B198" s="66" t="s">
        <v>434</v>
      </c>
      <c r="C198" s="19" t="s">
        <v>435</v>
      </c>
      <c r="D198" s="20" t="s">
        <v>429</v>
      </c>
      <c r="E198" s="9">
        <v>51453.1</v>
      </c>
      <c r="F198" s="9">
        <v>32120.12</v>
      </c>
      <c r="G198" s="66">
        <v>1.006</v>
      </c>
      <c r="H198" s="9">
        <v>1.01</v>
      </c>
      <c r="I198" s="31">
        <v>1</v>
      </c>
      <c r="J198" s="29">
        <v>1</v>
      </c>
      <c r="K198" s="22">
        <v>0</v>
      </c>
      <c r="L198" s="85">
        <f t="shared" si="2"/>
        <v>32635.97</v>
      </c>
      <c r="N198" s="26"/>
      <c r="O198" s="26"/>
      <c r="P198" s="26"/>
      <c r="Q198" s="28"/>
    </row>
    <row r="199" spans="1:17" s="21" customFormat="1" ht="31.5" x14ac:dyDescent="0.25">
      <c r="A199" s="66">
        <v>192</v>
      </c>
      <c r="B199" s="66" t="s">
        <v>436</v>
      </c>
      <c r="C199" s="19" t="s">
        <v>437</v>
      </c>
      <c r="D199" s="20" t="s">
        <v>429</v>
      </c>
      <c r="E199" s="9">
        <v>51453.1</v>
      </c>
      <c r="F199" s="9">
        <v>32120.12</v>
      </c>
      <c r="G199" s="66">
        <v>1.006</v>
      </c>
      <c r="H199" s="9">
        <v>2.11</v>
      </c>
      <c r="I199" s="31">
        <v>1</v>
      </c>
      <c r="J199" s="29">
        <v>1</v>
      </c>
      <c r="K199" s="22">
        <v>0</v>
      </c>
      <c r="L199" s="85">
        <f t="shared" si="2"/>
        <v>68180.09</v>
      </c>
      <c r="N199" s="26"/>
      <c r="O199" s="26"/>
      <c r="P199" s="26"/>
      <c r="Q199" s="28"/>
    </row>
    <row r="200" spans="1:17" s="21" customFormat="1" ht="31.5" x14ac:dyDescent="0.25">
      <c r="A200" s="66">
        <v>193</v>
      </c>
      <c r="B200" s="66" t="s">
        <v>438</v>
      </c>
      <c r="C200" s="19" t="s">
        <v>439</v>
      </c>
      <c r="D200" s="20" t="s">
        <v>429</v>
      </c>
      <c r="E200" s="9">
        <v>51453.1</v>
      </c>
      <c r="F200" s="9">
        <v>32120.12</v>
      </c>
      <c r="G200" s="66">
        <v>1.006</v>
      </c>
      <c r="H200" s="9">
        <v>3.97</v>
      </c>
      <c r="I200" s="31">
        <v>1</v>
      </c>
      <c r="J200" s="29">
        <v>1</v>
      </c>
      <c r="K200" s="22">
        <v>0</v>
      </c>
      <c r="L200" s="85">
        <f t="shared" ref="L200:L263" si="3">ROUND(F200*(G200*H200*I200*J200+K200),2)</f>
        <v>128281.98</v>
      </c>
      <c r="N200" s="26"/>
      <c r="O200" s="26"/>
      <c r="P200" s="26"/>
      <c r="Q200" s="28"/>
    </row>
    <row r="201" spans="1:17" s="21" customFormat="1" ht="31.5" x14ac:dyDescent="0.25">
      <c r="A201" s="66">
        <v>194</v>
      </c>
      <c r="B201" s="66" t="s">
        <v>440</v>
      </c>
      <c r="C201" s="19" t="s">
        <v>441</v>
      </c>
      <c r="D201" s="20" t="s">
        <v>429</v>
      </c>
      <c r="E201" s="9">
        <v>51453.1</v>
      </c>
      <c r="F201" s="9">
        <v>32120.12</v>
      </c>
      <c r="G201" s="66">
        <v>1.006</v>
      </c>
      <c r="H201" s="9">
        <v>4.3099999999999996</v>
      </c>
      <c r="I201" s="31">
        <v>0.8</v>
      </c>
      <c r="J201" s="29">
        <v>1</v>
      </c>
      <c r="K201" s="22">
        <v>0</v>
      </c>
      <c r="L201" s="85">
        <f t="shared" si="3"/>
        <v>111414.67</v>
      </c>
      <c r="N201" s="26"/>
      <c r="O201" s="26"/>
      <c r="P201" s="26"/>
      <c r="Q201" s="28"/>
    </row>
    <row r="202" spans="1:17" s="21" customFormat="1" ht="31.5" x14ac:dyDescent="0.25">
      <c r="A202" s="66">
        <v>195</v>
      </c>
      <c r="B202" s="66" t="s">
        <v>442</v>
      </c>
      <c r="C202" s="19" t="s">
        <v>443</v>
      </c>
      <c r="D202" s="20" t="s">
        <v>429</v>
      </c>
      <c r="E202" s="9">
        <v>51453.1</v>
      </c>
      <c r="F202" s="9">
        <v>32120.12</v>
      </c>
      <c r="G202" s="66">
        <v>1.006</v>
      </c>
      <c r="H202" s="9">
        <v>1.2</v>
      </c>
      <c r="I202" s="31">
        <v>0.8</v>
      </c>
      <c r="J202" s="29">
        <v>1</v>
      </c>
      <c r="K202" s="22">
        <v>0</v>
      </c>
      <c r="L202" s="85">
        <f t="shared" si="3"/>
        <v>31020.33</v>
      </c>
      <c r="N202" s="26"/>
      <c r="O202" s="26"/>
      <c r="P202" s="26"/>
      <c r="Q202" s="28"/>
    </row>
    <row r="203" spans="1:17" s="21" customFormat="1" ht="31.5" x14ac:dyDescent="0.25">
      <c r="A203" s="66">
        <v>196</v>
      </c>
      <c r="B203" s="66" t="s">
        <v>444</v>
      </c>
      <c r="C203" s="19" t="s">
        <v>445</v>
      </c>
      <c r="D203" s="20" t="s">
        <v>429</v>
      </c>
      <c r="E203" s="9">
        <v>51453.1</v>
      </c>
      <c r="F203" s="9">
        <v>32120.12</v>
      </c>
      <c r="G203" s="66">
        <v>1.006</v>
      </c>
      <c r="H203" s="9">
        <v>2.37</v>
      </c>
      <c r="I203" s="31">
        <v>0.8</v>
      </c>
      <c r="J203" s="29">
        <v>1</v>
      </c>
      <c r="K203" s="22">
        <v>0</v>
      </c>
      <c r="L203" s="85">
        <f t="shared" si="3"/>
        <v>61265.15</v>
      </c>
      <c r="N203" s="26"/>
      <c r="O203" s="26"/>
      <c r="P203" s="26"/>
      <c r="Q203" s="28"/>
    </row>
    <row r="204" spans="1:17" s="21" customFormat="1" ht="31.5" x14ac:dyDescent="0.25">
      <c r="A204" s="66">
        <v>197</v>
      </c>
      <c r="B204" s="66" t="s">
        <v>446</v>
      </c>
      <c r="C204" s="19" t="s">
        <v>447</v>
      </c>
      <c r="D204" s="20" t="s">
        <v>429</v>
      </c>
      <c r="E204" s="9">
        <v>51453.1</v>
      </c>
      <c r="F204" s="9">
        <v>32120.12</v>
      </c>
      <c r="G204" s="66">
        <v>1.006</v>
      </c>
      <c r="H204" s="9">
        <v>4.13</v>
      </c>
      <c r="I204" s="31">
        <v>1.1499999999999999</v>
      </c>
      <c r="J204" s="29">
        <v>1</v>
      </c>
      <c r="K204" s="22">
        <v>0</v>
      </c>
      <c r="L204" s="85">
        <f t="shared" si="3"/>
        <v>153469.84</v>
      </c>
      <c r="N204" s="26"/>
      <c r="O204" s="26"/>
      <c r="P204" s="26"/>
      <c r="Q204" s="28"/>
    </row>
    <row r="205" spans="1:17" s="21" customFormat="1" ht="31.5" x14ac:dyDescent="0.25">
      <c r="A205" s="66">
        <v>198</v>
      </c>
      <c r="B205" s="66" t="s">
        <v>448</v>
      </c>
      <c r="C205" s="19" t="s">
        <v>449</v>
      </c>
      <c r="D205" s="20" t="s">
        <v>429</v>
      </c>
      <c r="E205" s="9">
        <v>51453.1</v>
      </c>
      <c r="F205" s="9">
        <v>32120.12</v>
      </c>
      <c r="G205" s="66">
        <v>1.006</v>
      </c>
      <c r="H205" s="9">
        <v>6.08</v>
      </c>
      <c r="I205" s="31">
        <v>1.1499999999999999</v>
      </c>
      <c r="J205" s="29">
        <v>1</v>
      </c>
      <c r="K205" s="22">
        <v>0</v>
      </c>
      <c r="L205" s="85">
        <f t="shared" si="3"/>
        <v>225931.38</v>
      </c>
      <c r="N205" s="26"/>
      <c r="O205" s="26"/>
      <c r="P205" s="26"/>
      <c r="Q205" s="28"/>
    </row>
    <row r="206" spans="1:17" s="21" customFormat="1" ht="31.5" x14ac:dyDescent="0.25">
      <c r="A206" s="66">
        <v>199</v>
      </c>
      <c r="B206" s="66" t="s">
        <v>450</v>
      </c>
      <c r="C206" s="19" t="s">
        <v>451</v>
      </c>
      <c r="D206" s="20" t="s">
        <v>429</v>
      </c>
      <c r="E206" s="9">
        <v>51453.1</v>
      </c>
      <c r="F206" s="9">
        <v>32120.12</v>
      </c>
      <c r="G206" s="66">
        <v>1.006</v>
      </c>
      <c r="H206" s="9">
        <v>7.12</v>
      </c>
      <c r="I206" s="31">
        <v>0.8</v>
      </c>
      <c r="J206" s="29">
        <v>1</v>
      </c>
      <c r="K206" s="22">
        <v>0</v>
      </c>
      <c r="L206" s="85">
        <f t="shared" si="3"/>
        <v>184053.94</v>
      </c>
      <c r="N206" s="26"/>
      <c r="O206" s="26"/>
      <c r="P206" s="26"/>
      <c r="Q206" s="28"/>
    </row>
    <row r="207" spans="1:17" s="21" customFormat="1" ht="15.75" x14ac:dyDescent="0.25">
      <c r="A207" s="66">
        <v>200</v>
      </c>
      <c r="B207" s="66" t="s">
        <v>452</v>
      </c>
      <c r="C207" s="19" t="s">
        <v>453</v>
      </c>
      <c r="D207" s="20" t="s">
        <v>454</v>
      </c>
      <c r="E207" s="9">
        <v>51453.1</v>
      </c>
      <c r="F207" s="9">
        <v>32120.12</v>
      </c>
      <c r="G207" s="66">
        <v>1.006</v>
      </c>
      <c r="H207" s="9">
        <v>0.79</v>
      </c>
      <c r="I207" s="31">
        <v>0.8</v>
      </c>
      <c r="J207" s="29">
        <v>1</v>
      </c>
      <c r="K207" s="22">
        <v>0</v>
      </c>
      <c r="L207" s="85">
        <f t="shared" si="3"/>
        <v>20421.72</v>
      </c>
    </row>
    <row r="208" spans="1:17" s="21" customFormat="1" ht="15.75" x14ac:dyDescent="0.25">
      <c r="A208" s="66">
        <v>201</v>
      </c>
      <c r="B208" s="66" t="s">
        <v>455</v>
      </c>
      <c r="C208" s="19" t="s">
        <v>456</v>
      </c>
      <c r="D208" s="20" t="s">
        <v>457</v>
      </c>
      <c r="E208" s="9">
        <v>51453.1</v>
      </c>
      <c r="F208" s="9">
        <v>32120.12</v>
      </c>
      <c r="G208" s="66">
        <v>1.006</v>
      </c>
      <c r="H208" s="9">
        <v>0.74</v>
      </c>
      <c r="I208" s="31">
        <v>1</v>
      </c>
      <c r="J208" s="29">
        <v>1</v>
      </c>
      <c r="K208" s="22">
        <v>0</v>
      </c>
      <c r="L208" s="85">
        <f t="shared" si="3"/>
        <v>23911.5</v>
      </c>
      <c r="N208" s="26"/>
      <c r="O208" s="26"/>
      <c r="P208" s="26"/>
      <c r="Q208" s="28"/>
    </row>
    <row r="209" spans="1:17" s="21" customFormat="1" ht="31.5" x14ac:dyDescent="0.25">
      <c r="A209" s="66">
        <v>202</v>
      </c>
      <c r="B209" s="66" t="s">
        <v>458</v>
      </c>
      <c r="C209" s="19" t="s">
        <v>459</v>
      </c>
      <c r="D209" s="20" t="s">
        <v>457</v>
      </c>
      <c r="E209" s="9">
        <v>51453.1</v>
      </c>
      <c r="F209" s="9">
        <v>32120.12</v>
      </c>
      <c r="G209" s="66">
        <v>1.006</v>
      </c>
      <c r="H209" s="9">
        <v>0.69</v>
      </c>
      <c r="I209" s="31">
        <v>0.8</v>
      </c>
      <c r="J209" s="29">
        <v>1</v>
      </c>
      <c r="K209" s="22">
        <v>0</v>
      </c>
      <c r="L209" s="85">
        <f t="shared" si="3"/>
        <v>17836.689999999999</v>
      </c>
      <c r="N209" s="26"/>
      <c r="O209" s="26"/>
      <c r="P209" s="26"/>
      <c r="Q209" s="28"/>
    </row>
    <row r="210" spans="1:17" s="21" customFormat="1" ht="15.75" x14ac:dyDescent="0.25">
      <c r="A210" s="66">
        <v>203</v>
      </c>
      <c r="B210" s="66" t="s">
        <v>460</v>
      </c>
      <c r="C210" s="19" t="s">
        <v>461</v>
      </c>
      <c r="D210" s="20" t="s">
        <v>457</v>
      </c>
      <c r="E210" s="9">
        <v>51453.1</v>
      </c>
      <c r="F210" s="9">
        <v>32120.12</v>
      </c>
      <c r="G210" s="66">
        <v>1.006</v>
      </c>
      <c r="H210" s="9">
        <v>0.72</v>
      </c>
      <c r="I210" s="31">
        <v>1</v>
      </c>
      <c r="J210" s="29">
        <v>1</v>
      </c>
      <c r="K210" s="22">
        <v>0</v>
      </c>
      <c r="L210" s="85">
        <f t="shared" si="3"/>
        <v>23265.25</v>
      </c>
      <c r="N210" s="26"/>
      <c r="O210" s="26"/>
      <c r="P210" s="26"/>
      <c r="Q210" s="28"/>
    </row>
    <row r="211" spans="1:17" s="21" customFormat="1" ht="15.75" x14ac:dyDescent="0.25">
      <c r="A211" s="66">
        <v>204</v>
      </c>
      <c r="B211" s="66" t="s">
        <v>462</v>
      </c>
      <c r="C211" s="19" t="s">
        <v>463</v>
      </c>
      <c r="D211" s="20" t="s">
        <v>457</v>
      </c>
      <c r="E211" s="9">
        <v>51453.1</v>
      </c>
      <c r="F211" s="9">
        <v>32120.12</v>
      </c>
      <c r="G211" s="66">
        <v>1.006</v>
      </c>
      <c r="H211" s="9">
        <v>0.59</v>
      </c>
      <c r="I211" s="31">
        <v>0.80001100000000003</v>
      </c>
      <c r="J211" s="29">
        <v>1</v>
      </c>
      <c r="K211" s="22">
        <v>0</v>
      </c>
      <c r="L211" s="85">
        <f t="shared" si="3"/>
        <v>15251.87</v>
      </c>
      <c r="N211" s="26"/>
      <c r="O211" s="26"/>
      <c r="P211" s="26"/>
      <c r="Q211" s="28"/>
    </row>
    <row r="212" spans="1:17" s="21" customFormat="1" ht="15.75" x14ac:dyDescent="0.25">
      <c r="A212" s="66">
        <v>205</v>
      </c>
      <c r="B212" s="66" t="s">
        <v>464</v>
      </c>
      <c r="C212" s="19" t="s">
        <v>465</v>
      </c>
      <c r="D212" s="20" t="s">
        <v>457</v>
      </c>
      <c r="E212" s="9">
        <v>51453.1</v>
      </c>
      <c r="F212" s="9">
        <v>32120.12</v>
      </c>
      <c r="G212" s="66">
        <v>1.006</v>
      </c>
      <c r="H212" s="9">
        <v>0.7</v>
      </c>
      <c r="I212" s="31">
        <v>1</v>
      </c>
      <c r="J212" s="29">
        <v>1</v>
      </c>
      <c r="K212" s="22">
        <v>0</v>
      </c>
      <c r="L212" s="85">
        <f t="shared" si="3"/>
        <v>22618.99</v>
      </c>
      <c r="N212" s="26"/>
      <c r="O212" s="26"/>
      <c r="P212" s="26"/>
      <c r="Q212" s="28"/>
    </row>
    <row r="213" spans="1:17" s="21" customFormat="1" ht="15.75" x14ac:dyDescent="0.25">
      <c r="A213" s="66">
        <v>206</v>
      </c>
      <c r="B213" s="66" t="s">
        <v>466</v>
      </c>
      <c r="C213" s="19" t="s">
        <v>467</v>
      </c>
      <c r="D213" s="20" t="s">
        <v>457</v>
      </c>
      <c r="E213" s="9">
        <v>51453.1</v>
      </c>
      <c r="F213" s="9">
        <v>32120.12</v>
      </c>
      <c r="G213" s="66">
        <v>1.006</v>
      </c>
      <c r="H213" s="9">
        <v>0.78</v>
      </c>
      <c r="I213" s="31">
        <v>1</v>
      </c>
      <c r="J213" s="29">
        <v>1</v>
      </c>
      <c r="K213" s="22">
        <v>0</v>
      </c>
      <c r="L213" s="85">
        <f t="shared" si="3"/>
        <v>25204.02</v>
      </c>
      <c r="N213" s="26"/>
      <c r="O213" s="26"/>
      <c r="P213" s="26"/>
      <c r="Q213" s="28"/>
    </row>
    <row r="214" spans="1:17" s="21" customFormat="1" ht="15.75" x14ac:dyDescent="0.25">
      <c r="A214" s="66">
        <v>207</v>
      </c>
      <c r="B214" s="66" t="s">
        <v>468</v>
      </c>
      <c r="C214" s="19" t="s">
        <v>469</v>
      </c>
      <c r="D214" s="20" t="s">
        <v>457</v>
      </c>
      <c r="E214" s="9">
        <v>51453.1</v>
      </c>
      <c r="F214" s="9">
        <v>32120.12</v>
      </c>
      <c r="G214" s="66">
        <v>1.006</v>
      </c>
      <c r="H214" s="9">
        <v>1.7</v>
      </c>
      <c r="I214" s="31">
        <v>0.8</v>
      </c>
      <c r="J214" s="29">
        <v>1</v>
      </c>
      <c r="K214" s="22">
        <v>0</v>
      </c>
      <c r="L214" s="85">
        <f t="shared" si="3"/>
        <v>43945.46</v>
      </c>
      <c r="N214" s="26"/>
      <c r="O214" s="26"/>
      <c r="P214" s="26"/>
      <c r="Q214" s="28"/>
    </row>
    <row r="215" spans="1:17" s="21" customFormat="1" ht="15.75" x14ac:dyDescent="0.25">
      <c r="A215" s="66">
        <v>208</v>
      </c>
      <c r="B215" s="66" t="s">
        <v>470</v>
      </c>
      <c r="C215" s="19" t="s">
        <v>471</v>
      </c>
      <c r="D215" s="20" t="s">
        <v>457</v>
      </c>
      <c r="E215" s="9">
        <v>51453.1</v>
      </c>
      <c r="F215" s="9">
        <v>32120.12</v>
      </c>
      <c r="G215" s="66">
        <v>1.006</v>
      </c>
      <c r="H215" s="9">
        <v>0.78</v>
      </c>
      <c r="I215" s="31">
        <v>0.8</v>
      </c>
      <c r="J215" s="29">
        <v>1</v>
      </c>
      <c r="K215" s="22">
        <v>0</v>
      </c>
      <c r="L215" s="85">
        <f t="shared" si="3"/>
        <v>20163.21</v>
      </c>
      <c r="N215" s="26"/>
      <c r="O215" s="26"/>
      <c r="P215" s="26"/>
      <c r="Q215" s="28"/>
    </row>
    <row r="216" spans="1:17" s="21" customFormat="1" ht="15.75" x14ac:dyDescent="0.25">
      <c r="A216" s="66">
        <v>209</v>
      </c>
      <c r="B216" s="66" t="s">
        <v>472</v>
      </c>
      <c r="C216" s="19" t="s">
        <v>473</v>
      </c>
      <c r="D216" s="20" t="s">
        <v>457</v>
      </c>
      <c r="E216" s="9">
        <v>51453.1</v>
      </c>
      <c r="F216" s="9">
        <v>32120.12</v>
      </c>
      <c r="G216" s="66">
        <v>1.006</v>
      </c>
      <c r="H216" s="9">
        <v>1.54</v>
      </c>
      <c r="I216" s="31">
        <v>1</v>
      </c>
      <c r="J216" s="29">
        <v>1</v>
      </c>
      <c r="K216" s="22">
        <v>0</v>
      </c>
      <c r="L216" s="85">
        <f t="shared" si="3"/>
        <v>49761.77</v>
      </c>
      <c r="N216" s="26"/>
      <c r="O216" s="26"/>
      <c r="P216" s="26"/>
      <c r="Q216" s="28"/>
    </row>
    <row r="217" spans="1:17" s="21" customFormat="1" ht="15.75" x14ac:dyDescent="0.25">
      <c r="A217" s="66">
        <v>210</v>
      </c>
      <c r="B217" s="66" t="s">
        <v>474</v>
      </c>
      <c r="C217" s="19" t="s">
        <v>475</v>
      </c>
      <c r="D217" s="20" t="s">
        <v>457</v>
      </c>
      <c r="E217" s="9">
        <v>51453.1</v>
      </c>
      <c r="F217" s="9">
        <v>32120.12</v>
      </c>
      <c r="G217" s="66">
        <v>1.006</v>
      </c>
      <c r="H217" s="9">
        <v>0.75</v>
      </c>
      <c r="I217" s="31">
        <v>1</v>
      </c>
      <c r="J217" s="29">
        <v>1</v>
      </c>
      <c r="K217" s="22">
        <v>0</v>
      </c>
      <c r="L217" s="85">
        <f t="shared" si="3"/>
        <v>24234.63</v>
      </c>
      <c r="N217" s="26"/>
      <c r="O217" s="26"/>
      <c r="P217" s="26"/>
      <c r="Q217" s="28"/>
    </row>
    <row r="218" spans="1:17" s="21" customFormat="1" ht="15.75" x14ac:dyDescent="0.25">
      <c r="A218" s="66">
        <v>211</v>
      </c>
      <c r="B218" s="66" t="s">
        <v>476</v>
      </c>
      <c r="C218" s="19" t="s">
        <v>477</v>
      </c>
      <c r="D218" s="20" t="s">
        <v>457</v>
      </c>
      <c r="E218" s="9">
        <v>51453.1</v>
      </c>
      <c r="F218" s="9">
        <v>32120.12</v>
      </c>
      <c r="G218" s="66">
        <v>1.006</v>
      </c>
      <c r="H218" s="9">
        <v>0.89</v>
      </c>
      <c r="I218" s="31">
        <v>0.8</v>
      </c>
      <c r="J218" s="29">
        <v>1</v>
      </c>
      <c r="K218" s="22">
        <v>0</v>
      </c>
      <c r="L218" s="85">
        <f t="shared" si="3"/>
        <v>23006.74</v>
      </c>
      <c r="N218" s="26"/>
      <c r="O218" s="26"/>
      <c r="P218" s="26"/>
      <c r="Q218" s="28"/>
    </row>
    <row r="219" spans="1:17" s="21" customFormat="1" ht="15.75" x14ac:dyDescent="0.25">
      <c r="A219" s="66">
        <v>212</v>
      </c>
      <c r="B219" s="66" t="s">
        <v>478</v>
      </c>
      <c r="C219" s="19" t="s">
        <v>479</v>
      </c>
      <c r="D219" s="20" t="s">
        <v>457</v>
      </c>
      <c r="E219" s="9">
        <v>51453.1</v>
      </c>
      <c r="F219" s="9">
        <v>32120.12</v>
      </c>
      <c r="G219" s="66">
        <v>1.006</v>
      </c>
      <c r="H219" s="9">
        <v>0.53</v>
      </c>
      <c r="I219" s="31">
        <v>0.8</v>
      </c>
      <c r="J219" s="29">
        <v>1</v>
      </c>
      <c r="K219" s="22">
        <v>0</v>
      </c>
      <c r="L219" s="85">
        <f t="shared" si="3"/>
        <v>13700.64</v>
      </c>
      <c r="N219" s="26"/>
      <c r="O219" s="26"/>
      <c r="P219" s="26"/>
      <c r="Q219" s="28"/>
    </row>
    <row r="220" spans="1:17" s="21" customFormat="1" ht="15.75" x14ac:dyDescent="0.25">
      <c r="A220" s="66">
        <v>213</v>
      </c>
      <c r="B220" s="66" t="s">
        <v>480</v>
      </c>
      <c r="C220" s="19" t="s">
        <v>481</v>
      </c>
      <c r="D220" s="20" t="s">
        <v>457</v>
      </c>
      <c r="E220" s="9">
        <v>51453.1</v>
      </c>
      <c r="F220" s="9">
        <v>32120.12</v>
      </c>
      <c r="G220" s="66">
        <v>1.006</v>
      </c>
      <c r="H220" s="9">
        <v>4.07</v>
      </c>
      <c r="I220" s="31">
        <v>0.8</v>
      </c>
      <c r="J220" s="29">
        <v>1</v>
      </c>
      <c r="K220" s="22">
        <v>0</v>
      </c>
      <c r="L220" s="85">
        <f t="shared" si="3"/>
        <v>105210.61</v>
      </c>
      <c r="N220" s="26"/>
      <c r="O220" s="26"/>
      <c r="P220" s="26"/>
      <c r="Q220" s="28"/>
    </row>
    <row r="221" spans="1:17" s="21" customFormat="1" ht="31.5" x14ac:dyDescent="0.25">
      <c r="A221" s="66">
        <v>214</v>
      </c>
      <c r="B221" s="66" t="s">
        <v>482</v>
      </c>
      <c r="C221" s="19" t="s">
        <v>483</v>
      </c>
      <c r="D221" s="20" t="s">
        <v>457</v>
      </c>
      <c r="E221" s="9">
        <v>51453.1</v>
      </c>
      <c r="F221" s="9">
        <v>32120.12</v>
      </c>
      <c r="G221" s="66">
        <v>1.006</v>
      </c>
      <c r="H221" s="9">
        <v>1</v>
      </c>
      <c r="I221" s="31">
        <v>1</v>
      </c>
      <c r="J221" s="29">
        <v>1</v>
      </c>
      <c r="K221" s="22">
        <v>0</v>
      </c>
      <c r="L221" s="85">
        <f t="shared" si="3"/>
        <v>32312.84</v>
      </c>
      <c r="N221" s="26"/>
      <c r="O221" s="26"/>
      <c r="P221" s="26"/>
      <c r="Q221" s="28"/>
    </row>
    <row r="222" spans="1:17" s="21" customFormat="1" ht="15.75" x14ac:dyDescent="0.25">
      <c r="A222" s="66">
        <v>215</v>
      </c>
      <c r="B222" s="66" t="s">
        <v>484</v>
      </c>
      <c r="C222" s="19" t="s">
        <v>485</v>
      </c>
      <c r="D222" s="20" t="s">
        <v>486</v>
      </c>
      <c r="E222" s="9">
        <v>51453.1</v>
      </c>
      <c r="F222" s="9">
        <v>32120.12</v>
      </c>
      <c r="G222" s="66">
        <v>1.006</v>
      </c>
      <c r="H222" s="9">
        <v>2.0499999999999998</v>
      </c>
      <c r="I222" s="31">
        <v>0.8</v>
      </c>
      <c r="J222" s="29">
        <v>1</v>
      </c>
      <c r="K222" s="22">
        <v>0</v>
      </c>
      <c r="L222" s="85">
        <f t="shared" si="3"/>
        <v>52993.06</v>
      </c>
      <c r="N222" s="26"/>
      <c r="O222" s="26"/>
      <c r="P222" s="26"/>
    </row>
    <row r="223" spans="1:17" s="21" customFormat="1" ht="15.75" x14ac:dyDescent="0.25">
      <c r="A223" s="66">
        <v>216</v>
      </c>
      <c r="B223" s="66" t="s">
        <v>487</v>
      </c>
      <c r="C223" s="19" t="s">
        <v>488</v>
      </c>
      <c r="D223" s="20" t="s">
        <v>486</v>
      </c>
      <c r="E223" s="9">
        <v>51453.1</v>
      </c>
      <c r="F223" s="9">
        <v>32120.12</v>
      </c>
      <c r="G223" s="66">
        <v>1.006</v>
      </c>
      <c r="H223" s="9">
        <v>1.54</v>
      </c>
      <c r="I223" s="31">
        <v>0.8</v>
      </c>
      <c r="J223" s="29">
        <v>1</v>
      </c>
      <c r="K223" s="22">
        <v>0</v>
      </c>
      <c r="L223" s="85">
        <f t="shared" si="3"/>
        <v>39809.42</v>
      </c>
      <c r="N223" s="26"/>
      <c r="O223" s="26"/>
      <c r="P223" s="26"/>
    </row>
    <row r="224" spans="1:17" s="21" customFormat="1" ht="15.75" x14ac:dyDescent="0.25">
      <c r="A224" s="66">
        <v>217</v>
      </c>
      <c r="B224" s="66" t="s">
        <v>489</v>
      </c>
      <c r="C224" s="19" t="s">
        <v>490</v>
      </c>
      <c r="D224" s="20" t="s">
        <v>486</v>
      </c>
      <c r="E224" s="9">
        <v>51453.1</v>
      </c>
      <c r="F224" s="9">
        <v>32120.12</v>
      </c>
      <c r="G224" s="66">
        <v>1.006</v>
      </c>
      <c r="H224" s="9">
        <v>1.92</v>
      </c>
      <c r="I224" s="31">
        <v>0.8</v>
      </c>
      <c r="J224" s="29">
        <v>1</v>
      </c>
      <c r="K224" s="22">
        <v>0</v>
      </c>
      <c r="L224" s="85">
        <f t="shared" si="3"/>
        <v>49632.52</v>
      </c>
      <c r="N224" s="26"/>
      <c r="O224" s="26"/>
      <c r="P224" s="26"/>
    </row>
    <row r="225" spans="1:17" s="21" customFormat="1" ht="15.75" x14ac:dyDescent="0.25">
      <c r="A225" s="66">
        <v>218</v>
      </c>
      <c r="B225" s="66" t="s">
        <v>491</v>
      </c>
      <c r="C225" s="19" t="s">
        <v>492</v>
      </c>
      <c r="D225" s="20" t="s">
        <v>486</v>
      </c>
      <c r="E225" s="9">
        <v>51453.1</v>
      </c>
      <c r="F225" s="9">
        <v>32120.12</v>
      </c>
      <c r="G225" s="66">
        <v>1.006</v>
      </c>
      <c r="H225" s="9">
        <v>2.56</v>
      </c>
      <c r="I225" s="31">
        <v>0.8</v>
      </c>
      <c r="J225" s="29">
        <v>1</v>
      </c>
      <c r="K225" s="22">
        <v>0</v>
      </c>
      <c r="L225" s="85">
        <f t="shared" si="3"/>
        <v>66176.7</v>
      </c>
      <c r="N225" s="26"/>
      <c r="O225" s="26"/>
      <c r="P225" s="26"/>
    </row>
    <row r="226" spans="1:17" s="21" customFormat="1" ht="15.75" x14ac:dyDescent="0.25">
      <c r="A226" s="66">
        <v>219</v>
      </c>
      <c r="B226" s="66" t="s">
        <v>493</v>
      </c>
      <c r="C226" s="19" t="s">
        <v>494</v>
      </c>
      <c r="D226" s="20" t="s">
        <v>486</v>
      </c>
      <c r="E226" s="9">
        <v>51453.1</v>
      </c>
      <c r="F226" s="9">
        <v>32120.12</v>
      </c>
      <c r="G226" s="66">
        <v>1.006</v>
      </c>
      <c r="H226" s="9">
        <v>4.12</v>
      </c>
      <c r="I226" s="31">
        <v>0.8</v>
      </c>
      <c r="J226" s="29">
        <v>1</v>
      </c>
      <c r="K226" s="22">
        <v>0</v>
      </c>
      <c r="L226" s="85">
        <f t="shared" si="3"/>
        <v>106503.12</v>
      </c>
      <c r="N226" s="26"/>
      <c r="O226" s="26"/>
      <c r="P226" s="26"/>
    </row>
    <row r="227" spans="1:17" s="21" customFormat="1" ht="15.75" x14ac:dyDescent="0.25">
      <c r="A227" s="66">
        <v>220</v>
      </c>
      <c r="B227" s="66" t="s">
        <v>495</v>
      </c>
      <c r="C227" s="19" t="s">
        <v>496</v>
      </c>
      <c r="D227" s="20" t="s">
        <v>497</v>
      </c>
      <c r="E227" s="9">
        <v>51453.1</v>
      </c>
      <c r="F227" s="9">
        <v>32120.12</v>
      </c>
      <c r="G227" s="66">
        <v>1.006</v>
      </c>
      <c r="H227" s="9">
        <v>0.99</v>
      </c>
      <c r="I227" s="31">
        <v>0.8</v>
      </c>
      <c r="J227" s="29">
        <v>1</v>
      </c>
      <c r="K227" s="22">
        <v>0</v>
      </c>
      <c r="L227" s="85">
        <f t="shared" si="3"/>
        <v>25591.77</v>
      </c>
      <c r="N227" s="26"/>
      <c r="O227" s="26"/>
      <c r="P227" s="26"/>
      <c r="Q227" s="28"/>
    </row>
    <row r="228" spans="1:17" s="21" customFormat="1" ht="15.75" x14ac:dyDescent="0.25">
      <c r="A228" s="66">
        <v>221</v>
      </c>
      <c r="B228" s="66" t="s">
        <v>498</v>
      </c>
      <c r="C228" s="19" t="s">
        <v>499</v>
      </c>
      <c r="D228" s="20" t="s">
        <v>497</v>
      </c>
      <c r="E228" s="9">
        <v>51453.1</v>
      </c>
      <c r="F228" s="9">
        <v>32120.12</v>
      </c>
      <c r="G228" s="66">
        <v>1.006</v>
      </c>
      <c r="H228" s="9">
        <v>1.52</v>
      </c>
      <c r="I228" s="31">
        <v>0.8</v>
      </c>
      <c r="J228" s="29">
        <v>1</v>
      </c>
      <c r="K228" s="22">
        <v>0</v>
      </c>
      <c r="L228" s="85">
        <f t="shared" si="3"/>
        <v>39292.410000000003</v>
      </c>
      <c r="N228" s="26"/>
      <c r="O228" s="26"/>
      <c r="P228" s="26"/>
      <c r="Q228" s="28"/>
    </row>
    <row r="229" spans="1:17" s="21" customFormat="1" ht="15.75" x14ac:dyDescent="0.25">
      <c r="A229" s="66">
        <v>222</v>
      </c>
      <c r="B229" s="66" t="s">
        <v>500</v>
      </c>
      <c r="C229" s="19" t="s">
        <v>501</v>
      </c>
      <c r="D229" s="20" t="s">
        <v>497</v>
      </c>
      <c r="E229" s="9">
        <v>51453.1</v>
      </c>
      <c r="F229" s="9">
        <v>32120.12</v>
      </c>
      <c r="G229" s="66">
        <v>1.006</v>
      </c>
      <c r="H229" s="9">
        <v>0.69</v>
      </c>
      <c r="I229" s="31">
        <v>0.8</v>
      </c>
      <c r="J229" s="29">
        <v>1</v>
      </c>
      <c r="K229" s="22">
        <v>0</v>
      </c>
      <c r="L229" s="85">
        <f t="shared" si="3"/>
        <v>17836.689999999999</v>
      </c>
      <c r="N229" s="26"/>
      <c r="O229" s="26"/>
      <c r="P229" s="26"/>
      <c r="Q229" s="28"/>
    </row>
    <row r="230" spans="1:17" s="21" customFormat="1" ht="15.75" x14ac:dyDescent="0.25">
      <c r="A230" s="66">
        <v>223</v>
      </c>
      <c r="B230" s="66" t="s">
        <v>502</v>
      </c>
      <c r="C230" s="19" t="s">
        <v>503</v>
      </c>
      <c r="D230" s="20" t="s">
        <v>497</v>
      </c>
      <c r="E230" s="9">
        <v>51453.1</v>
      </c>
      <c r="F230" s="9">
        <v>32120.12</v>
      </c>
      <c r="G230" s="66">
        <v>1.006</v>
      </c>
      <c r="H230" s="9">
        <v>0.56000000000000005</v>
      </c>
      <c r="I230" s="31">
        <v>0.8</v>
      </c>
      <c r="J230" s="29">
        <v>1</v>
      </c>
      <c r="K230" s="22">
        <v>0</v>
      </c>
      <c r="L230" s="85">
        <f t="shared" si="3"/>
        <v>14476.15</v>
      </c>
      <c r="N230" s="26"/>
      <c r="O230" s="26"/>
      <c r="P230" s="26"/>
      <c r="Q230" s="28"/>
    </row>
    <row r="231" spans="1:17" s="21" customFormat="1" ht="15.75" x14ac:dyDescent="0.25">
      <c r="A231" s="66">
        <v>224</v>
      </c>
      <c r="B231" s="66" t="s">
        <v>504</v>
      </c>
      <c r="C231" s="19" t="s">
        <v>505</v>
      </c>
      <c r="D231" s="20" t="s">
        <v>497</v>
      </c>
      <c r="E231" s="9">
        <v>51453.1</v>
      </c>
      <c r="F231" s="9">
        <v>32120.12</v>
      </c>
      <c r="G231" s="66">
        <v>1.006</v>
      </c>
      <c r="H231" s="9">
        <v>0.74</v>
      </c>
      <c r="I231" s="31">
        <v>0.8</v>
      </c>
      <c r="J231" s="29">
        <v>1</v>
      </c>
      <c r="K231" s="22">
        <v>0</v>
      </c>
      <c r="L231" s="85">
        <f t="shared" si="3"/>
        <v>19129.2</v>
      </c>
      <c r="N231" s="26"/>
      <c r="O231" s="26"/>
      <c r="P231" s="26"/>
      <c r="Q231" s="28"/>
    </row>
    <row r="232" spans="1:17" s="21" customFormat="1" ht="15.75" x14ac:dyDescent="0.25">
      <c r="A232" s="66">
        <v>225</v>
      </c>
      <c r="B232" s="66" t="s">
        <v>506</v>
      </c>
      <c r="C232" s="19" t="s">
        <v>507</v>
      </c>
      <c r="D232" s="20" t="s">
        <v>497</v>
      </c>
      <c r="E232" s="9">
        <v>51453.1</v>
      </c>
      <c r="F232" s="9">
        <v>32120.12</v>
      </c>
      <c r="G232" s="66">
        <v>1.006</v>
      </c>
      <c r="H232" s="9">
        <v>1.44</v>
      </c>
      <c r="I232" s="31">
        <v>0.80001100000000003</v>
      </c>
      <c r="J232" s="29">
        <v>1</v>
      </c>
      <c r="K232" s="22">
        <v>0</v>
      </c>
      <c r="L232" s="85">
        <f t="shared" si="3"/>
        <v>37224.9</v>
      </c>
      <c r="N232" s="26"/>
      <c r="O232" s="26"/>
      <c r="P232" s="26"/>
      <c r="Q232" s="28"/>
    </row>
    <row r="233" spans="1:17" s="21" customFormat="1" ht="15.75" x14ac:dyDescent="0.25">
      <c r="A233" s="66">
        <v>226</v>
      </c>
      <c r="B233" s="66" t="s">
        <v>508</v>
      </c>
      <c r="C233" s="19" t="s">
        <v>509</v>
      </c>
      <c r="D233" s="20" t="s">
        <v>497</v>
      </c>
      <c r="E233" s="9">
        <v>51453.1</v>
      </c>
      <c r="F233" s="9">
        <v>32120.12</v>
      </c>
      <c r="G233" s="66">
        <v>1.006</v>
      </c>
      <c r="H233" s="9">
        <v>7.07</v>
      </c>
      <c r="I233" s="31">
        <v>0.8</v>
      </c>
      <c r="J233" s="29">
        <v>1</v>
      </c>
      <c r="K233" s="22">
        <v>0</v>
      </c>
      <c r="L233" s="85">
        <f t="shared" si="3"/>
        <v>182761.43</v>
      </c>
      <c r="N233" s="26"/>
      <c r="O233" s="26"/>
      <c r="P233" s="26"/>
      <c r="Q233" s="28"/>
    </row>
    <row r="234" spans="1:17" s="21" customFormat="1" ht="15.75" x14ac:dyDescent="0.25">
      <c r="A234" s="66">
        <v>227</v>
      </c>
      <c r="B234" s="66" t="s">
        <v>510</v>
      </c>
      <c r="C234" s="19" t="s">
        <v>511</v>
      </c>
      <c r="D234" s="20" t="s">
        <v>497</v>
      </c>
      <c r="E234" s="9">
        <v>51453.1</v>
      </c>
      <c r="F234" s="9">
        <v>32120.12</v>
      </c>
      <c r="G234" s="66">
        <v>1.006</v>
      </c>
      <c r="H234" s="9">
        <v>4.46</v>
      </c>
      <c r="I234" s="31">
        <v>0.8</v>
      </c>
      <c r="J234" s="29">
        <v>1</v>
      </c>
      <c r="K234" s="22">
        <v>0</v>
      </c>
      <c r="L234" s="85">
        <f t="shared" si="3"/>
        <v>115292.22</v>
      </c>
      <c r="N234" s="26"/>
      <c r="O234" s="26"/>
      <c r="P234" s="26"/>
      <c r="Q234" s="28"/>
    </row>
    <row r="235" spans="1:17" s="21" customFormat="1" ht="15.75" x14ac:dyDescent="0.25">
      <c r="A235" s="66">
        <v>228</v>
      </c>
      <c r="B235" s="66" t="s">
        <v>512</v>
      </c>
      <c r="C235" s="19" t="s">
        <v>513</v>
      </c>
      <c r="D235" s="20" t="s">
        <v>497</v>
      </c>
      <c r="E235" s="9">
        <v>51453.1</v>
      </c>
      <c r="F235" s="9">
        <v>32120.12</v>
      </c>
      <c r="G235" s="66">
        <v>1.006</v>
      </c>
      <c r="H235" s="9">
        <v>0.79</v>
      </c>
      <c r="I235" s="31">
        <v>0.8</v>
      </c>
      <c r="J235" s="29">
        <v>1</v>
      </c>
      <c r="K235" s="22">
        <v>0</v>
      </c>
      <c r="L235" s="85">
        <f t="shared" si="3"/>
        <v>20421.72</v>
      </c>
      <c r="N235" s="26"/>
      <c r="O235" s="26"/>
      <c r="P235" s="26"/>
      <c r="Q235" s="28"/>
    </row>
    <row r="236" spans="1:17" s="21" customFormat="1" ht="15.75" x14ac:dyDescent="0.25">
      <c r="A236" s="66">
        <v>229</v>
      </c>
      <c r="B236" s="66" t="s">
        <v>514</v>
      </c>
      <c r="C236" s="19" t="s">
        <v>515</v>
      </c>
      <c r="D236" s="20" t="s">
        <v>497</v>
      </c>
      <c r="E236" s="9">
        <v>51453.1</v>
      </c>
      <c r="F236" s="9">
        <v>32120.12</v>
      </c>
      <c r="G236" s="66">
        <v>1.006</v>
      </c>
      <c r="H236" s="9">
        <v>0.93</v>
      </c>
      <c r="I236" s="31">
        <v>0.8</v>
      </c>
      <c r="J236" s="29">
        <v>1</v>
      </c>
      <c r="K236" s="22">
        <v>0</v>
      </c>
      <c r="L236" s="85">
        <f t="shared" si="3"/>
        <v>24040.75</v>
      </c>
      <c r="N236" s="26"/>
      <c r="O236" s="26"/>
      <c r="P236" s="26"/>
      <c r="Q236" s="28"/>
    </row>
    <row r="237" spans="1:17" s="21" customFormat="1" ht="15.75" x14ac:dyDescent="0.25">
      <c r="A237" s="66">
        <v>230</v>
      </c>
      <c r="B237" s="66" t="s">
        <v>516</v>
      </c>
      <c r="C237" s="19" t="s">
        <v>517</v>
      </c>
      <c r="D237" s="20" t="s">
        <v>497</v>
      </c>
      <c r="E237" s="9">
        <v>51453.1</v>
      </c>
      <c r="F237" s="9">
        <v>32120.12</v>
      </c>
      <c r="G237" s="66">
        <v>1.006</v>
      </c>
      <c r="H237" s="9">
        <v>1.37</v>
      </c>
      <c r="I237" s="31">
        <v>0.8</v>
      </c>
      <c r="J237" s="29">
        <v>1</v>
      </c>
      <c r="K237" s="22">
        <v>0</v>
      </c>
      <c r="L237" s="85">
        <f t="shared" si="3"/>
        <v>35414.870000000003</v>
      </c>
      <c r="N237" s="26"/>
      <c r="O237" s="26"/>
      <c r="P237" s="26"/>
      <c r="Q237" s="28"/>
    </row>
    <row r="238" spans="1:17" s="21" customFormat="1" ht="15.75" x14ac:dyDescent="0.25">
      <c r="A238" s="66">
        <v>231</v>
      </c>
      <c r="B238" s="66" t="s">
        <v>518</v>
      </c>
      <c r="C238" s="19" t="s">
        <v>519</v>
      </c>
      <c r="D238" s="20" t="s">
        <v>497</v>
      </c>
      <c r="E238" s="9">
        <v>51453.1</v>
      </c>
      <c r="F238" s="9">
        <v>32120.12</v>
      </c>
      <c r="G238" s="66">
        <v>1.006</v>
      </c>
      <c r="H238" s="9">
        <v>2.42</v>
      </c>
      <c r="I238" s="31">
        <v>0.8</v>
      </c>
      <c r="J238" s="29">
        <v>1</v>
      </c>
      <c r="K238" s="22">
        <v>0</v>
      </c>
      <c r="L238" s="85">
        <f t="shared" si="3"/>
        <v>62557.66</v>
      </c>
      <c r="N238" s="26"/>
      <c r="O238" s="26"/>
      <c r="P238" s="26"/>
      <c r="Q238" s="28"/>
    </row>
    <row r="239" spans="1:17" s="21" customFormat="1" ht="15.75" x14ac:dyDescent="0.25">
      <c r="A239" s="66">
        <v>232</v>
      </c>
      <c r="B239" s="66" t="s">
        <v>520</v>
      </c>
      <c r="C239" s="19" t="s">
        <v>521</v>
      </c>
      <c r="D239" s="20" t="s">
        <v>497</v>
      </c>
      <c r="E239" s="9">
        <v>51453.1</v>
      </c>
      <c r="F239" s="9">
        <v>32120.12</v>
      </c>
      <c r="G239" s="66">
        <v>1.006</v>
      </c>
      <c r="H239" s="9">
        <v>3.15</v>
      </c>
      <c r="I239" s="31">
        <v>0.8</v>
      </c>
      <c r="J239" s="29">
        <v>1</v>
      </c>
      <c r="K239" s="22">
        <v>0</v>
      </c>
      <c r="L239" s="85">
        <f t="shared" si="3"/>
        <v>81428.36</v>
      </c>
      <c r="N239" s="26"/>
      <c r="O239" s="26"/>
      <c r="P239" s="26"/>
      <c r="Q239" s="28"/>
    </row>
    <row r="240" spans="1:17" s="21" customFormat="1" ht="15.75" x14ac:dyDescent="0.25">
      <c r="A240" s="66">
        <v>233</v>
      </c>
      <c r="B240" s="66" t="s">
        <v>522</v>
      </c>
      <c r="C240" s="19" t="s">
        <v>523</v>
      </c>
      <c r="D240" s="20" t="s">
        <v>524</v>
      </c>
      <c r="E240" s="9">
        <v>51453.1</v>
      </c>
      <c r="F240" s="9">
        <v>32120.12</v>
      </c>
      <c r="G240" s="66">
        <v>1.006</v>
      </c>
      <c r="H240" s="9">
        <v>0.86</v>
      </c>
      <c r="I240" s="31">
        <v>0.80001100000000003</v>
      </c>
      <c r="J240" s="29">
        <v>1</v>
      </c>
      <c r="K240" s="22">
        <v>0</v>
      </c>
      <c r="L240" s="85">
        <f t="shared" si="3"/>
        <v>22231.54</v>
      </c>
      <c r="N240" s="26"/>
      <c r="O240" s="26"/>
      <c r="P240" s="26"/>
      <c r="Q240" s="28"/>
    </row>
    <row r="241" spans="1:17" s="21" customFormat="1" ht="15.75" x14ac:dyDescent="0.25">
      <c r="A241" s="66">
        <v>234</v>
      </c>
      <c r="B241" s="66" t="s">
        <v>525</v>
      </c>
      <c r="C241" s="19" t="s">
        <v>526</v>
      </c>
      <c r="D241" s="20" t="s">
        <v>524</v>
      </c>
      <c r="E241" s="9">
        <v>51453.1</v>
      </c>
      <c r="F241" s="9">
        <v>32120.12</v>
      </c>
      <c r="G241" s="66">
        <v>1.006</v>
      </c>
      <c r="H241" s="9">
        <v>0.49</v>
      </c>
      <c r="I241" s="31">
        <v>0.8</v>
      </c>
      <c r="J241" s="29">
        <v>1</v>
      </c>
      <c r="K241" s="22">
        <v>0</v>
      </c>
      <c r="L241" s="85">
        <f t="shared" si="3"/>
        <v>12666.63</v>
      </c>
      <c r="N241" s="26"/>
      <c r="O241" s="26"/>
      <c r="P241" s="26"/>
      <c r="Q241" s="28"/>
    </row>
    <row r="242" spans="1:17" s="21" customFormat="1" ht="31.5" x14ac:dyDescent="0.25">
      <c r="A242" s="66">
        <v>235</v>
      </c>
      <c r="B242" s="66" t="s">
        <v>527</v>
      </c>
      <c r="C242" s="19" t="s">
        <v>528</v>
      </c>
      <c r="D242" s="20" t="s">
        <v>524</v>
      </c>
      <c r="E242" s="9">
        <v>51453.1</v>
      </c>
      <c r="F242" s="9">
        <v>32120.12</v>
      </c>
      <c r="G242" s="66">
        <v>1.006</v>
      </c>
      <c r="H242" s="9">
        <v>0.64</v>
      </c>
      <c r="I242" s="31">
        <v>1</v>
      </c>
      <c r="J242" s="29">
        <v>1</v>
      </c>
      <c r="K242" s="22">
        <v>0</v>
      </c>
      <c r="L242" s="85">
        <f t="shared" si="3"/>
        <v>20680.22</v>
      </c>
      <c r="N242" s="26"/>
      <c r="O242" s="26"/>
      <c r="P242" s="26"/>
      <c r="Q242" s="28"/>
    </row>
    <row r="243" spans="1:17" s="21" customFormat="1" ht="15.75" x14ac:dyDescent="0.25">
      <c r="A243" s="66">
        <v>236</v>
      </c>
      <c r="B243" s="66" t="s">
        <v>529</v>
      </c>
      <c r="C243" s="19" t="s">
        <v>530</v>
      </c>
      <c r="D243" s="20" t="s">
        <v>524</v>
      </c>
      <c r="E243" s="9">
        <v>51453.1</v>
      </c>
      <c r="F243" s="9">
        <v>32120.12</v>
      </c>
      <c r="G243" s="66">
        <v>1.006</v>
      </c>
      <c r="H243" s="9">
        <v>0.73</v>
      </c>
      <c r="I243" s="31">
        <v>1</v>
      </c>
      <c r="J243" s="29">
        <v>1</v>
      </c>
      <c r="K243" s="22">
        <v>0</v>
      </c>
      <c r="L243" s="85">
        <f t="shared" si="3"/>
        <v>23588.37</v>
      </c>
      <c r="N243" s="26"/>
      <c r="O243" s="26"/>
      <c r="P243" s="26"/>
      <c r="Q243" s="28"/>
    </row>
    <row r="244" spans="1:17" s="21" customFormat="1" ht="31.5" x14ac:dyDescent="0.25">
      <c r="A244" s="66">
        <v>237</v>
      </c>
      <c r="B244" s="66" t="s">
        <v>531</v>
      </c>
      <c r="C244" s="19" t="s">
        <v>532</v>
      </c>
      <c r="D244" s="20" t="s">
        <v>524</v>
      </c>
      <c r="E244" s="9">
        <v>51453.1</v>
      </c>
      <c r="F244" s="9">
        <v>32120.12</v>
      </c>
      <c r="G244" s="66">
        <v>1.006</v>
      </c>
      <c r="H244" s="9">
        <v>0.67</v>
      </c>
      <c r="I244" s="31">
        <v>0.8</v>
      </c>
      <c r="J244" s="29">
        <v>1</v>
      </c>
      <c r="K244" s="22">
        <v>0</v>
      </c>
      <c r="L244" s="85">
        <f t="shared" si="3"/>
        <v>17319.68</v>
      </c>
      <c r="N244" s="26"/>
      <c r="O244" s="26"/>
      <c r="P244" s="26"/>
      <c r="Q244" s="28"/>
    </row>
    <row r="245" spans="1:17" s="21" customFormat="1" ht="15.75" x14ac:dyDescent="0.25">
      <c r="A245" s="66">
        <v>238</v>
      </c>
      <c r="B245" s="66" t="s">
        <v>533</v>
      </c>
      <c r="C245" s="19" t="s">
        <v>534</v>
      </c>
      <c r="D245" s="20" t="s">
        <v>524</v>
      </c>
      <c r="E245" s="9">
        <v>51453.1</v>
      </c>
      <c r="F245" s="9">
        <v>32120.12</v>
      </c>
      <c r="G245" s="66">
        <v>1.006</v>
      </c>
      <c r="H245" s="9">
        <v>1.2</v>
      </c>
      <c r="I245" s="31">
        <v>0.8</v>
      </c>
      <c r="J245" s="29">
        <v>1</v>
      </c>
      <c r="K245" s="22">
        <v>0</v>
      </c>
      <c r="L245" s="85">
        <f t="shared" si="3"/>
        <v>31020.33</v>
      </c>
      <c r="N245" s="26"/>
      <c r="O245" s="26"/>
      <c r="P245" s="26"/>
      <c r="Q245" s="28"/>
    </row>
    <row r="246" spans="1:17" s="21" customFormat="1" ht="15.75" x14ac:dyDescent="0.25">
      <c r="A246" s="66">
        <v>239</v>
      </c>
      <c r="B246" s="66" t="s">
        <v>535</v>
      </c>
      <c r="C246" s="19" t="s">
        <v>536</v>
      </c>
      <c r="D246" s="20" t="s">
        <v>524</v>
      </c>
      <c r="E246" s="9">
        <v>51453.1</v>
      </c>
      <c r="F246" s="9">
        <v>32120.12</v>
      </c>
      <c r="G246" s="66">
        <v>1.006</v>
      </c>
      <c r="H246" s="9">
        <v>1.42</v>
      </c>
      <c r="I246" s="31">
        <v>0.8</v>
      </c>
      <c r="J246" s="29">
        <v>1</v>
      </c>
      <c r="K246" s="22">
        <v>0</v>
      </c>
      <c r="L246" s="85">
        <f t="shared" si="3"/>
        <v>36707.39</v>
      </c>
      <c r="N246" s="26"/>
      <c r="O246" s="26"/>
      <c r="P246" s="26"/>
      <c r="Q246" s="28"/>
    </row>
    <row r="247" spans="1:17" s="21" customFormat="1" ht="15.75" x14ac:dyDescent="0.25">
      <c r="A247" s="66">
        <v>240</v>
      </c>
      <c r="B247" s="66" t="s">
        <v>537</v>
      </c>
      <c r="C247" s="19" t="s">
        <v>538</v>
      </c>
      <c r="D247" s="20" t="s">
        <v>524</v>
      </c>
      <c r="E247" s="9">
        <v>51453.1</v>
      </c>
      <c r="F247" s="9">
        <v>32120.12</v>
      </c>
      <c r="G247" s="66">
        <v>1.006</v>
      </c>
      <c r="H247" s="9">
        <v>2.31</v>
      </c>
      <c r="I247" s="31">
        <v>0.8</v>
      </c>
      <c r="J247" s="29">
        <v>1</v>
      </c>
      <c r="K247" s="22">
        <v>0</v>
      </c>
      <c r="L247" s="85">
        <f t="shared" si="3"/>
        <v>59714.13</v>
      </c>
      <c r="N247" s="26"/>
      <c r="O247" s="26"/>
      <c r="P247" s="26"/>
      <c r="Q247" s="28"/>
    </row>
    <row r="248" spans="1:17" s="21" customFormat="1" ht="15.75" x14ac:dyDescent="0.25">
      <c r="A248" s="66">
        <v>241</v>
      </c>
      <c r="B248" s="66" t="s">
        <v>539</v>
      </c>
      <c r="C248" s="19" t="s">
        <v>540</v>
      </c>
      <c r="D248" s="20" t="s">
        <v>524</v>
      </c>
      <c r="E248" s="9">
        <v>51453.1</v>
      </c>
      <c r="F248" s="9">
        <v>32120.12</v>
      </c>
      <c r="G248" s="66">
        <v>1.006</v>
      </c>
      <c r="H248" s="9">
        <v>3.12</v>
      </c>
      <c r="I248" s="31">
        <v>0.8</v>
      </c>
      <c r="J248" s="29">
        <v>1</v>
      </c>
      <c r="K248" s="22">
        <v>0</v>
      </c>
      <c r="L248" s="85">
        <f t="shared" si="3"/>
        <v>80652.850000000006</v>
      </c>
      <c r="N248" s="26"/>
      <c r="O248" s="26"/>
      <c r="P248" s="26"/>
      <c r="Q248" s="28"/>
    </row>
    <row r="249" spans="1:17" s="21" customFormat="1" ht="15.75" x14ac:dyDescent="0.25">
      <c r="A249" s="66">
        <v>242</v>
      </c>
      <c r="B249" s="66" t="s">
        <v>541</v>
      </c>
      <c r="C249" s="19" t="s">
        <v>542</v>
      </c>
      <c r="D249" s="20" t="s">
        <v>524</v>
      </c>
      <c r="E249" s="9">
        <v>51453.1</v>
      </c>
      <c r="F249" s="9">
        <v>32120.12</v>
      </c>
      <c r="G249" s="66">
        <v>1.006</v>
      </c>
      <c r="H249" s="9">
        <v>1.08</v>
      </c>
      <c r="I249" s="31">
        <v>0.8</v>
      </c>
      <c r="J249" s="29">
        <v>1</v>
      </c>
      <c r="K249" s="22">
        <v>0</v>
      </c>
      <c r="L249" s="85">
        <f t="shared" si="3"/>
        <v>27918.29</v>
      </c>
      <c r="N249" s="26"/>
      <c r="O249" s="26"/>
      <c r="P249" s="26"/>
      <c r="Q249" s="28"/>
    </row>
    <row r="250" spans="1:17" s="21" customFormat="1" ht="15.75" x14ac:dyDescent="0.25">
      <c r="A250" s="66">
        <v>243</v>
      </c>
      <c r="B250" s="66" t="s">
        <v>543</v>
      </c>
      <c r="C250" s="19" t="s">
        <v>544</v>
      </c>
      <c r="D250" s="20" t="s">
        <v>524</v>
      </c>
      <c r="E250" s="9">
        <v>51453.1</v>
      </c>
      <c r="F250" s="9">
        <v>32120.12</v>
      </c>
      <c r="G250" s="66">
        <v>1.006</v>
      </c>
      <c r="H250" s="9">
        <v>1.1200000000000001</v>
      </c>
      <c r="I250" s="31">
        <v>0.8</v>
      </c>
      <c r="J250" s="29">
        <v>1</v>
      </c>
      <c r="K250" s="22">
        <v>0</v>
      </c>
      <c r="L250" s="85">
        <f t="shared" si="3"/>
        <v>28952.31</v>
      </c>
      <c r="N250" s="26"/>
      <c r="O250" s="26"/>
      <c r="P250" s="26"/>
      <c r="Q250" s="28"/>
    </row>
    <row r="251" spans="1:17" s="21" customFormat="1" ht="15.75" x14ac:dyDescent="0.25">
      <c r="A251" s="66">
        <v>244</v>
      </c>
      <c r="B251" s="66" t="s">
        <v>545</v>
      </c>
      <c r="C251" s="19" t="s">
        <v>546</v>
      </c>
      <c r="D251" s="20" t="s">
        <v>524</v>
      </c>
      <c r="E251" s="9">
        <v>51453.1</v>
      </c>
      <c r="F251" s="9">
        <v>32120.12</v>
      </c>
      <c r="G251" s="66">
        <v>1.006</v>
      </c>
      <c r="H251" s="9">
        <v>1.62</v>
      </c>
      <c r="I251" s="31">
        <v>0.8</v>
      </c>
      <c r="J251" s="29">
        <v>1</v>
      </c>
      <c r="K251" s="22">
        <v>0</v>
      </c>
      <c r="L251" s="85">
        <f t="shared" si="3"/>
        <v>41877.440000000002</v>
      </c>
      <c r="N251" s="26"/>
      <c r="O251" s="26"/>
      <c r="P251" s="26"/>
      <c r="Q251" s="28"/>
    </row>
    <row r="252" spans="1:17" s="21" customFormat="1" ht="15.75" x14ac:dyDescent="0.25">
      <c r="A252" s="66">
        <v>245</v>
      </c>
      <c r="B252" s="66" t="s">
        <v>547</v>
      </c>
      <c r="C252" s="19" t="s">
        <v>548</v>
      </c>
      <c r="D252" s="20" t="s">
        <v>524</v>
      </c>
      <c r="E252" s="9">
        <v>51453.1</v>
      </c>
      <c r="F252" s="9">
        <v>32120.12</v>
      </c>
      <c r="G252" s="66">
        <v>1.006</v>
      </c>
      <c r="H252" s="9">
        <v>1.95</v>
      </c>
      <c r="I252" s="31">
        <v>0.8</v>
      </c>
      <c r="J252" s="29">
        <v>1</v>
      </c>
      <c r="K252" s="22">
        <v>0</v>
      </c>
      <c r="L252" s="85">
        <f t="shared" si="3"/>
        <v>50408.03</v>
      </c>
      <c r="N252" s="26"/>
      <c r="O252" s="26"/>
      <c r="P252" s="26"/>
      <c r="Q252" s="28"/>
    </row>
    <row r="253" spans="1:17" s="21" customFormat="1" ht="15.75" x14ac:dyDescent="0.25">
      <c r="A253" s="66">
        <v>246</v>
      </c>
      <c r="B253" s="66" t="s">
        <v>549</v>
      </c>
      <c r="C253" s="19" t="s">
        <v>550</v>
      </c>
      <c r="D253" s="20" t="s">
        <v>524</v>
      </c>
      <c r="E253" s="9">
        <v>51453.1</v>
      </c>
      <c r="F253" s="9">
        <v>32120.12</v>
      </c>
      <c r="G253" s="66">
        <v>1.006</v>
      </c>
      <c r="H253" s="9">
        <v>2.14</v>
      </c>
      <c r="I253" s="31">
        <v>0.8</v>
      </c>
      <c r="J253" s="29">
        <v>1</v>
      </c>
      <c r="K253" s="22">
        <v>0</v>
      </c>
      <c r="L253" s="85">
        <f t="shared" si="3"/>
        <v>55319.58</v>
      </c>
      <c r="N253" s="26"/>
      <c r="O253" s="26"/>
      <c r="P253" s="26"/>
      <c r="Q253" s="28"/>
    </row>
    <row r="254" spans="1:17" s="21" customFormat="1" ht="15.75" x14ac:dyDescent="0.25">
      <c r="A254" s="66">
        <v>247</v>
      </c>
      <c r="B254" s="66" t="s">
        <v>551</v>
      </c>
      <c r="C254" s="19" t="s">
        <v>552</v>
      </c>
      <c r="D254" s="20" t="s">
        <v>524</v>
      </c>
      <c r="E254" s="9">
        <v>51453.1</v>
      </c>
      <c r="F254" s="9">
        <v>32120.12</v>
      </c>
      <c r="G254" s="66">
        <v>1.006</v>
      </c>
      <c r="H254" s="9">
        <v>4.13</v>
      </c>
      <c r="I254" s="31">
        <v>0.8</v>
      </c>
      <c r="J254" s="29">
        <v>1</v>
      </c>
      <c r="K254" s="22">
        <v>0</v>
      </c>
      <c r="L254" s="85">
        <f t="shared" si="3"/>
        <v>106761.63</v>
      </c>
      <c r="N254" s="26"/>
      <c r="O254" s="26"/>
      <c r="P254" s="26"/>
      <c r="Q254" s="28"/>
    </row>
    <row r="255" spans="1:17" s="21" customFormat="1" ht="15.75" x14ac:dyDescent="0.25">
      <c r="A255" s="66">
        <v>248</v>
      </c>
      <c r="B255" s="66" t="s">
        <v>553</v>
      </c>
      <c r="C255" s="19" t="s">
        <v>554</v>
      </c>
      <c r="D255" s="20" t="s">
        <v>555</v>
      </c>
      <c r="E255" s="9">
        <v>51453.1</v>
      </c>
      <c r="F255" s="9">
        <v>32120.12</v>
      </c>
      <c r="G255" s="66">
        <v>1.006</v>
      </c>
      <c r="H255" s="9">
        <v>0.61</v>
      </c>
      <c r="I255" s="31">
        <v>1</v>
      </c>
      <c r="J255" s="29">
        <v>1</v>
      </c>
      <c r="K255" s="22">
        <v>0</v>
      </c>
      <c r="L255" s="85">
        <f t="shared" si="3"/>
        <v>19710.830000000002</v>
      </c>
      <c r="N255" s="26"/>
      <c r="O255" s="26"/>
      <c r="P255" s="26"/>
      <c r="Q255" s="28"/>
    </row>
    <row r="256" spans="1:17" s="21" customFormat="1" ht="15.75" x14ac:dyDescent="0.25">
      <c r="A256" s="66">
        <v>249</v>
      </c>
      <c r="B256" s="66" t="s">
        <v>556</v>
      </c>
      <c r="C256" s="19" t="s">
        <v>557</v>
      </c>
      <c r="D256" s="20" t="s">
        <v>555</v>
      </c>
      <c r="E256" s="9">
        <v>51453.1</v>
      </c>
      <c r="F256" s="9">
        <v>32120.12</v>
      </c>
      <c r="G256" s="66">
        <v>1.006</v>
      </c>
      <c r="H256" s="9">
        <v>0.55000000000000004</v>
      </c>
      <c r="I256" s="31">
        <v>1</v>
      </c>
      <c r="J256" s="29">
        <v>1</v>
      </c>
      <c r="K256" s="22">
        <v>0</v>
      </c>
      <c r="L256" s="85">
        <f t="shared" si="3"/>
        <v>17772.060000000001</v>
      </c>
      <c r="N256" s="26"/>
      <c r="O256" s="26"/>
      <c r="P256" s="26"/>
      <c r="Q256" s="28"/>
    </row>
    <row r="257" spans="1:17" s="21" customFormat="1" ht="15.75" x14ac:dyDescent="0.25">
      <c r="A257" s="66">
        <v>250</v>
      </c>
      <c r="B257" s="66" t="s">
        <v>558</v>
      </c>
      <c r="C257" s="19" t="s">
        <v>559</v>
      </c>
      <c r="D257" s="20" t="s">
        <v>555</v>
      </c>
      <c r="E257" s="9">
        <v>51453.1</v>
      </c>
      <c r="F257" s="9">
        <v>32120.12</v>
      </c>
      <c r="G257" s="66">
        <v>1.006</v>
      </c>
      <c r="H257" s="9">
        <v>0.71</v>
      </c>
      <c r="I257" s="31">
        <v>0.80001100000000003</v>
      </c>
      <c r="J257" s="29">
        <v>1</v>
      </c>
      <c r="K257" s="22">
        <v>0</v>
      </c>
      <c r="L257" s="85">
        <f t="shared" si="3"/>
        <v>18353.95</v>
      </c>
      <c r="N257" s="26"/>
      <c r="O257" s="26"/>
      <c r="P257" s="26"/>
      <c r="Q257" s="28"/>
    </row>
    <row r="258" spans="1:17" s="21" customFormat="1" ht="15.75" x14ac:dyDescent="0.25">
      <c r="A258" s="66">
        <v>251</v>
      </c>
      <c r="B258" s="66" t="s">
        <v>560</v>
      </c>
      <c r="C258" s="19" t="s">
        <v>561</v>
      </c>
      <c r="D258" s="20" t="s">
        <v>555</v>
      </c>
      <c r="E258" s="9">
        <v>51453.1</v>
      </c>
      <c r="F258" s="9">
        <v>32120.12</v>
      </c>
      <c r="G258" s="66">
        <v>1.006</v>
      </c>
      <c r="H258" s="9">
        <v>1.38</v>
      </c>
      <c r="I258" s="31">
        <v>1</v>
      </c>
      <c r="J258" s="29">
        <v>1</v>
      </c>
      <c r="K258" s="22">
        <v>0</v>
      </c>
      <c r="L258" s="85">
        <f t="shared" si="3"/>
        <v>44591.72</v>
      </c>
      <c r="N258" s="26"/>
      <c r="O258" s="26"/>
      <c r="P258" s="26"/>
      <c r="Q258" s="28"/>
    </row>
    <row r="259" spans="1:17" s="21" customFormat="1" ht="15.75" x14ac:dyDescent="0.25">
      <c r="A259" s="66">
        <v>252</v>
      </c>
      <c r="B259" s="66" t="s">
        <v>562</v>
      </c>
      <c r="C259" s="19" t="s">
        <v>563</v>
      </c>
      <c r="D259" s="20" t="s">
        <v>555</v>
      </c>
      <c r="E259" s="9">
        <v>51453.1</v>
      </c>
      <c r="F259" s="9">
        <v>32120.12</v>
      </c>
      <c r="G259" s="66">
        <v>1.006</v>
      </c>
      <c r="H259" s="9">
        <v>2.41</v>
      </c>
      <c r="I259" s="31">
        <v>0.8</v>
      </c>
      <c r="J259" s="29">
        <v>1</v>
      </c>
      <c r="K259" s="22">
        <v>0</v>
      </c>
      <c r="L259" s="85">
        <f t="shared" si="3"/>
        <v>62299.16</v>
      </c>
      <c r="N259" s="26"/>
      <c r="O259" s="26"/>
      <c r="P259" s="26"/>
      <c r="Q259" s="28"/>
    </row>
    <row r="260" spans="1:17" s="21" customFormat="1" ht="15.75" x14ac:dyDescent="0.25">
      <c r="A260" s="66">
        <v>253</v>
      </c>
      <c r="B260" s="66" t="s">
        <v>564</v>
      </c>
      <c r="C260" s="19" t="s">
        <v>565</v>
      </c>
      <c r="D260" s="20" t="s">
        <v>555</v>
      </c>
      <c r="E260" s="9">
        <v>51453.1</v>
      </c>
      <c r="F260" s="9">
        <v>32120.12</v>
      </c>
      <c r="G260" s="66">
        <v>1.006</v>
      </c>
      <c r="H260" s="9">
        <v>1.43</v>
      </c>
      <c r="I260" s="31">
        <v>0.8</v>
      </c>
      <c r="J260" s="29">
        <v>1</v>
      </c>
      <c r="K260" s="22">
        <v>0</v>
      </c>
      <c r="L260" s="85">
        <f t="shared" si="3"/>
        <v>36965.89</v>
      </c>
      <c r="N260" s="26"/>
      <c r="O260" s="26"/>
      <c r="P260" s="26"/>
      <c r="Q260" s="28"/>
    </row>
    <row r="261" spans="1:17" s="21" customFormat="1" ht="15.75" x14ac:dyDescent="0.25">
      <c r="A261" s="66">
        <v>254</v>
      </c>
      <c r="B261" s="66" t="s">
        <v>566</v>
      </c>
      <c r="C261" s="19" t="s">
        <v>567</v>
      </c>
      <c r="D261" s="20" t="s">
        <v>555</v>
      </c>
      <c r="E261" s="9">
        <v>51453.1</v>
      </c>
      <c r="F261" s="9">
        <v>32120.12</v>
      </c>
      <c r="G261" s="66">
        <v>1.006</v>
      </c>
      <c r="H261" s="9">
        <v>1.83</v>
      </c>
      <c r="I261" s="31">
        <v>0.8</v>
      </c>
      <c r="J261" s="29">
        <v>1</v>
      </c>
      <c r="K261" s="22">
        <v>0</v>
      </c>
      <c r="L261" s="85">
        <f t="shared" si="3"/>
        <v>47306</v>
      </c>
      <c r="N261" s="26"/>
      <c r="O261" s="26"/>
      <c r="P261" s="26"/>
      <c r="Q261" s="28"/>
    </row>
    <row r="262" spans="1:17" s="21" customFormat="1" ht="15.75" x14ac:dyDescent="0.25">
      <c r="A262" s="66">
        <v>255</v>
      </c>
      <c r="B262" s="66" t="s">
        <v>568</v>
      </c>
      <c r="C262" s="19" t="s">
        <v>569</v>
      </c>
      <c r="D262" s="20" t="s">
        <v>555</v>
      </c>
      <c r="E262" s="9">
        <v>51453.1</v>
      </c>
      <c r="F262" s="9">
        <v>32120.12</v>
      </c>
      <c r="G262" s="66">
        <v>1.006</v>
      </c>
      <c r="H262" s="9">
        <v>2.16</v>
      </c>
      <c r="I262" s="31">
        <v>0.8</v>
      </c>
      <c r="J262" s="29">
        <v>1</v>
      </c>
      <c r="K262" s="22">
        <v>0</v>
      </c>
      <c r="L262" s="85">
        <f t="shared" si="3"/>
        <v>55836.59</v>
      </c>
      <c r="N262" s="26"/>
      <c r="O262" s="26"/>
      <c r="P262" s="26"/>
      <c r="Q262" s="28"/>
    </row>
    <row r="263" spans="1:17" s="21" customFormat="1" ht="15.75" x14ac:dyDescent="0.25">
      <c r="A263" s="66">
        <v>256</v>
      </c>
      <c r="B263" s="66" t="s">
        <v>570</v>
      </c>
      <c r="C263" s="19" t="s">
        <v>571</v>
      </c>
      <c r="D263" s="20" t="s">
        <v>555</v>
      </c>
      <c r="E263" s="9">
        <v>51453.1</v>
      </c>
      <c r="F263" s="9">
        <v>32120.12</v>
      </c>
      <c r="G263" s="66">
        <v>1.006</v>
      </c>
      <c r="H263" s="9">
        <v>1.81</v>
      </c>
      <c r="I263" s="31">
        <v>0.8</v>
      </c>
      <c r="J263" s="29">
        <v>1</v>
      </c>
      <c r="K263" s="22">
        <v>0</v>
      </c>
      <c r="L263" s="85">
        <f t="shared" si="3"/>
        <v>46788.99</v>
      </c>
      <c r="N263" s="26"/>
      <c r="O263" s="26"/>
      <c r="P263" s="26"/>
      <c r="Q263" s="28"/>
    </row>
    <row r="264" spans="1:17" s="21" customFormat="1" ht="15.75" x14ac:dyDescent="0.25">
      <c r="A264" s="66">
        <v>257</v>
      </c>
      <c r="B264" s="66" t="s">
        <v>572</v>
      </c>
      <c r="C264" s="19" t="s">
        <v>573</v>
      </c>
      <c r="D264" s="20" t="s">
        <v>555</v>
      </c>
      <c r="E264" s="9">
        <v>51453.1</v>
      </c>
      <c r="F264" s="9">
        <v>32120.12</v>
      </c>
      <c r="G264" s="66">
        <v>1.006</v>
      </c>
      <c r="H264" s="9">
        <v>2.67</v>
      </c>
      <c r="I264" s="31">
        <v>0.8</v>
      </c>
      <c r="J264" s="29">
        <v>1</v>
      </c>
      <c r="K264" s="22">
        <v>0</v>
      </c>
      <c r="L264" s="85">
        <f t="shared" ref="L264:L327" si="4">ROUND(F264*(G264*H264*I264*J264+K264),2)</f>
        <v>69020.23</v>
      </c>
      <c r="N264" s="26"/>
      <c r="O264" s="26"/>
      <c r="P264" s="26"/>
      <c r="Q264" s="28"/>
    </row>
    <row r="265" spans="1:17" s="21" customFormat="1" ht="31.5" x14ac:dyDescent="0.25">
      <c r="A265" s="66">
        <v>258</v>
      </c>
      <c r="B265" s="66" t="s">
        <v>574</v>
      </c>
      <c r="C265" s="19" t="s">
        <v>575</v>
      </c>
      <c r="D265" s="20" t="s">
        <v>555</v>
      </c>
      <c r="E265" s="9">
        <v>51453.1</v>
      </c>
      <c r="F265" s="9">
        <v>32120.12</v>
      </c>
      <c r="G265" s="66">
        <v>1.006</v>
      </c>
      <c r="H265" s="9">
        <v>0.73</v>
      </c>
      <c r="I265" s="31">
        <v>1</v>
      </c>
      <c r="J265" s="29">
        <v>1</v>
      </c>
      <c r="K265" s="22">
        <v>0</v>
      </c>
      <c r="L265" s="85">
        <f t="shared" si="4"/>
        <v>23588.37</v>
      </c>
      <c r="N265" s="26"/>
      <c r="O265" s="26"/>
      <c r="P265" s="26"/>
      <c r="Q265" s="28"/>
    </row>
    <row r="266" spans="1:17" s="21" customFormat="1" ht="15.75" x14ac:dyDescent="0.25">
      <c r="A266" s="66">
        <v>259</v>
      </c>
      <c r="B266" s="66" t="s">
        <v>576</v>
      </c>
      <c r="C266" s="19" t="s">
        <v>577</v>
      </c>
      <c r="D266" s="20" t="s">
        <v>555</v>
      </c>
      <c r="E266" s="9">
        <v>51453.1</v>
      </c>
      <c r="F266" s="9">
        <v>32120.12</v>
      </c>
      <c r="G266" s="66">
        <v>1.006</v>
      </c>
      <c r="H266" s="9">
        <v>0.76</v>
      </c>
      <c r="I266" s="31">
        <v>1</v>
      </c>
      <c r="J266" s="29">
        <v>1</v>
      </c>
      <c r="K266" s="22">
        <v>0</v>
      </c>
      <c r="L266" s="85">
        <f t="shared" si="4"/>
        <v>24557.759999999998</v>
      </c>
      <c r="N266" s="26"/>
      <c r="O266" s="26"/>
      <c r="P266" s="26"/>
      <c r="Q266" s="28"/>
    </row>
    <row r="267" spans="1:17" s="21" customFormat="1" ht="15.75" x14ac:dyDescent="0.25">
      <c r="A267" s="66">
        <v>260</v>
      </c>
      <c r="B267" s="66" t="s">
        <v>578</v>
      </c>
      <c r="C267" s="19" t="s">
        <v>579</v>
      </c>
      <c r="D267" s="20" t="s">
        <v>555</v>
      </c>
      <c r="E267" s="9">
        <v>51453.1</v>
      </c>
      <c r="F267" s="9">
        <v>32120.12</v>
      </c>
      <c r="G267" s="66">
        <v>1.006</v>
      </c>
      <c r="H267" s="9">
        <v>2.42</v>
      </c>
      <c r="I267" s="31">
        <v>0.8</v>
      </c>
      <c r="J267" s="29">
        <v>1</v>
      </c>
      <c r="K267" s="22">
        <v>0</v>
      </c>
      <c r="L267" s="85">
        <f t="shared" si="4"/>
        <v>62557.66</v>
      </c>
      <c r="N267" s="26"/>
      <c r="O267" s="26"/>
      <c r="P267" s="26"/>
      <c r="Q267" s="28"/>
    </row>
    <row r="268" spans="1:17" s="21" customFormat="1" ht="15.75" x14ac:dyDescent="0.25">
      <c r="A268" s="66">
        <v>261</v>
      </c>
      <c r="B268" s="66" t="s">
        <v>580</v>
      </c>
      <c r="C268" s="19" t="s">
        <v>581</v>
      </c>
      <c r="D268" s="20" t="s">
        <v>555</v>
      </c>
      <c r="E268" s="9">
        <v>51453.1</v>
      </c>
      <c r="F268" s="9">
        <v>32120.12</v>
      </c>
      <c r="G268" s="66">
        <v>1.006</v>
      </c>
      <c r="H268" s="9">
        <v>3.51</v>
      </c>
      <c r="I268" s="31">
        <v>0.8</v>
      </c>
      <c r="J268" s="29">
        <v>1</v>
      </c>
      <c r="K268" s="22">
        <v>0</v>
      </c>
      <c r="L268" s="85">
        <f t="shared" si="4"/>
        <v>90734.46</v>
      </c>
      <c r="N268" s="26"/>
      <c r="O268" s="26"/>
      <c r="P268" s="26"/>
      <c r="Q268" s="28"/>
    </row>
    <row r="269" spans="1:17" s="21" customFormat="1" ht="15.75" x14ac:dyDescent="0.25">
      <c r="A269" s="66">
        <v>262</v>
      </c>
      <c r="B269" s="66" t="s">
        <v>582</v>
      </c>
      <c r="C269" s="19" t="s">
        <v>583</v>
      </c>
      <c r="D269" s="20" t="s">
        <v>555</v>
      </c>
      <c r="E269" s="9">
        <v>51453.1</v>
      </c>
      <c r="F269" s="9">
        <v>32120.12</v>
      </c>
      <c r="G269" s="66">
        <v>1.006</v>
      </c>
      <c r="H269" s="9">
        <v>4.0199999999999996</v>
      </c>
      <c r="I269" s="31">
        <v>0.8</v>
      </c>
      <c r="J269" s="29">
        <v>1</v>
      </c>
      <c r="K269" s="22">
        <v>0</v>
      </c>
      <c r="L269" s="85">
        <f t="shared" si="4"/>
        <v>103918.1</v>
      </c>
      <c r="N269" s="26"/>
      <c r="O269" s="26"/>
      <c r="P269" s="26"/>
      <c r="Q269" s="28"/>
    </row>
    <row r="270" spans="1:17" s="21" customFormat="1" ht="15.75" x14ac:dyDescent="0.25">
      <c r="A270" s="66">
        <v>263</v>
      </c>
      <c r="B270" s="66" t="s">
        <v>584</v>
      </c>
      <c r="C270" s="19" t="s">
        <v>585</v>
      </c>
      <c r="D270" s="20" t="s">
        <v>555</v>
      </c>
      <c r="E270" s="9">
        <v>51453.1</v>
      </c>
      <c r="F270" s="9">
        <v>32120.12</v>
      </c>
      <c r="G270" s="66">
        <v>1.006</v>
      </c>
      <c r="H270" s="9">
        <v>0.84</v>
      </c>
      <c r="I270" s="31">
        <v>0.8</v>
      </c>
      <c r="J270" s="29">
        <v>1</v>
      </c>
      <c r="K270" s="22">
        <v>0</v>
      </c>
      <c r="L270" s="85">
        <f t="shared" si="4"/>
        <v>21714.23</v>
      </c>
      <c r="N270" s="26"/>
      <c r="O270" s="26"/>
      <c r="P270" s="26"/>
      <c r="Q270" s="28"/>
    </row>
    <row r="271" spans="1:17" s="21" customFormat="1" ht="31.5" x14ac:dyDescent="0.25">
      <c r="A271" s="66">
        <v>264</v>
      </c>
      <c r="B271" s="66" t="s">
        <v>586</v>
      </c>
      <c r="C271" s="19" t="s">
        <v>587</v>
      </c>
      <c r="D271" s="20" t="s">
        <v>555</v>
      </c>
      <c r="E271" s="9">
        <v>51453.1</v>
      </c>
      <c r="F271" s="9">
        <v>32120.12</v>
      </c>
      <c r="G271" s="66">
        <v>1.006</v>
      </c>
      <c r="H271" s="9">
        <v>0.5</v>
      </c>
      <c r="I271" s="31">
        <v>0.8</v>
      </c>
      <c r="J271" s="29">
        <v>1</v>
      </c>
      <c r="K271" s="22">
        <v>0</v>
      </c>
      <c r="L271" s="85">
        <f t="shared" si="4"/>
        <v>12925.14</v>
      </c>
      <c r="N271" s="26"/>
      <c r="O271" s="26"/>
      <c r="P271" s="26"/>
      <c r="Q271" s="28"/>
    </row>
    <row r="272" spans="1:17" s="21" customFormat="1" ht="15.75" x14ac:dyDescent="0.25">
      <c r="A272" s="66">
        <v>265</v>
      </c>
      <c r="B272" s="66" t="s">
        <v>588</v>
      </c>
      <c r="C272" s="19" t="s">
        <v>589</v>
      </c>
      <c r="D272" s="20" t="s">
        <v>555</v>
      </c>
      <c r="E272" s="9">
        <v>51453.1</v>
      </c>
      <c r="F272" s="9">
        <v>32120.12</v>
      </c>
      <c r="G272" s="66">
        <v>1.006</v>
      </c>
      <c r="H272" s="9">
        <v>0.37</v>
      </c>
      <c r="I272" s="31">
        <v>1</v>
      </c>
      <c r="J272" s="29">
        <v>1</v>
      </c>
      <c r="K272" s="22">
        <v>0</v>
      </c>
      <c r="L272" s="85">
        <f t="shared" si="4"/>
        <v>11955.75</v>
      </c>
      <c r="N272" s="26"/>
      <c r="O272" s="26"/>
      <c r="P272" s="26"/>
      <c r="Q272" s="28"/>
    </row>
    <row r="273" spans="1:17" s="21" customFormat="1" ht="15.75" x14ac:dyDescent="0.25">
      <c r="A273" s="66">
        <v>266</v>
      </c>
      <c r="B273" s="66" t="s">
        <v>590</v>
      </c>
      <c r="C273" s="19" t="s">
        <v>591</v>
      </c>
      <c r="D273" s="20" t="s">
        <v>555</v>
      </c>
      <c r="E273" s="9">
        <v>51453.1</v>
      </c>
      <c r="F273" s="9">
        <v>32120.12</v>
      </c>
      <c r="G273" s="66">
        <v>1.006</v>
      </c>
      <c r="H273" s="9">
        <v>1.19</v>
      </c>
      <c r="I273" s="31">
        <v>0.8</v>
      </c>
      <c r="J273" s="29">
        <v>1</v>
      </c>
      <c r="K273" s="22">
        <v>0</v>
      </c>
      <c r="L273" s="85">
        <f t="shared" si="4"/>
        <v>30761.82</v>
      </c>
      <c r="N273" s="26"/>
      <c r="O273" s="26"/>
      <c r="P273" s="26"/>
      <c r="Q273" s="28"/>
    </row>
    <row r="274" spans="1:17" s="21" customFormat="1" ht="15.75" x14ac:dyDescent="0.25">
      <c r="A274" s="66">
        <v>267</v>
      </c>
      <c r="B274" s="66" t="s">
        <v>592</v>
      </c>
      <c r="C274" s="19" t="s">
        <v>593</v>
      </c>
      <c r="D274" s="20" t="s">
        <v>594</v>
      </c>
      <c r="E274" s="9">
        <v>51453.1</v>
      </c>
      <c r="F274" s="9">
        <v>32120.12</v>
      </c>
      <c r="G274" s="66">
        <v>1.006</v>
      </c>
      <c r="H274" s="9">
        <v>1.1499999999999999</v>
      </c>
      <c r="I274" s="31">
        <v>0.8</v>
      </c>
      <c r="J274" s="29">
        <v>1</v>
      </c>
      <c r="K274" s="22">
        <v>0</v>
      </c>
      <c r="L274" s="85">
        <f t="shared" si="4"/>
        <v>29727.81</v>
      </c>
      <c r="N274" s="26"/>
      <c r="O274" s="26"/>
      <c r="P274" s="26"/>
      <c r="Q274" s="28"/>
    </row>
    <row r="275" spans="1:17" s="21" customFormat="1" ht="15.75" x14ac:dyDescent="0.25">
      <c r="A275" s="66">
        <v>268</v>
      </c>
      <c r="B275" s="66" t="s">
        <v>595</v>
      </c>
      <c r="C275" s="19" t="s">
        <v>596</v>
      </c>
      <c r="D275" s="20" t="s">
        <v>594</v>
      </c>
      <c r="E275" s="9">
        <v>51453.1</v>
      </c>
      <c r="F275" s="9">
        <v>32120.12</v>
      </c>
      <c r="G275" s="66">
        <v>1.006</v>
      </c>
      <c r="H275" s="9">
        <v>1.43</v>
      </c>
      <c r="I275" s="31">
        <v>0.80001100000000003</v>
      </c>
      <c r="J275" s="29">
        <v>1</v>
      </c>
      <c r="K275" s="22">
        <v>0</v>
      </c>
      <c r="L275" s="85">
        <f t="shared" si="4"/>
        <v>36966.400000000001</v>
      </c>
      <c r="N275" s="26"/>
      <c r="O275" s="26"/>
      <c r="P275" s="26"/>
      <c r="Q275" s="28"/>
    </row>
    <row r="276" spans="1:17" s="21" customFormat="1" ht="15.75" x14ac:dyDescent="0.25">
      <c r="A276" s="66">
        <v>269</v>
      </c>
      <c r="B276" s="66" t="s">
        <v>597</v>
      </c>
      <c r="C276" s="19" t="s">
        <v>598</v>
      </c>
      <c r="D276" s="20" t="s">
        <v>594</v>
      </c>
      <c r="E276" s="9">
        <v>51453.1</v>
      </c>
      <c r="F276" s="9">
        <v>32120.12</v>
      </c>
      <c r="G276" s="66">
        <v>1.006</v>
      </c>
      <c r="H276" s="9">
        <v>3</v>
      </c>
      <c r="I276" s="31">
        <v>0.8</v>
      </c>
      <c r="J276" s="29">
        <v>1</v>
      </c>
      <c r="K276" s="22">
        <v>0</v>
      </c>
      <c r="L276" s="85">
        <f t="shared" si="4"/>
        <v>77550.820000000007</v>
      </c>
      <c r="N276" s="26"/>
      <c r="O276" s="26"/>
      <c r="P276" s="26"/>
      <c r="Q276" s="28"/>
    </row>
    <row r="277" spans="1:17" s="21" customFormat="1" ht="15.75" x14ac:dyDescent="0.25">
      <c r="A277" s="66">
        <v>270</v>
      </c>
      <c r="B277" s="66" t="s">
        <v>599</v>
      </c>
      <c r="C277" s="19" t="s">
        <v>600</v>
      </c>
      <c r="D277" s="20" t="s">
        <v>594</v>
      </c>
      <c r="E277" s="9">
        <v>51453.1</v>
      </c>
      <c r="F277" s="9">
        <v>32120.12</v>
      </c>
      <c r="G277" s="66">
        <v>1.006</v>
      </c>
      <c r="H277" s="9">
        <v>4.3</v>
      </c>
      <c r="I277" s="31">
        <v>1</v>
      </c>
      <c r="J277" s="29">
        <v>1</v>
      </c>
      <c r="K277" s="22">
        <v>0</v>
      </c>
      <c r="L277" s="85">
        <f t="shared" si="4"/>
        <v>138945.22</v>
      </c>
      <c r="N277" s="26"/>
      <c r="O277" s="26"/>
      <c r="P277" s="26"/>
      <c r="Q277" s="28"/>
    </row>
    <row r="278" spans="1:17" s="21" customFormat="1" ht="15.75" x14ac:dyDescent="0.25">
      <c r="A278" s="66">
        <v>271</v>
      </c>
      <c r="B278" s="66" t="s">
        <v>601</v>
      </c>
      <c r="C278" s="19" t="s">
        <v>602</v>
      </c>
      <c r="D278" s="20" t="s">
        <v>594</v>
      </c>
      <c r="E278" s="9">
        <v>51453.1</v>
      </c>
      <c r="F278" s="9">
        <v>32120.12</v>
      </c>
      <c r="G278" s="66">
        <v>1.006</v>
      </c>
      <c r="H278" s="9">
        <v>2.42</v>
      </c>
      <c r="I278" s="31">
        <v>0.8</v>
      </c>
      <c r="J278" s="29">
        <v>1</v>
      </c>
      <c r="K278" s="22">
        <v>0</v>
      </c>
      <c r="L278" s="85">
        <f t="shared" si="4"/>
        <v>62557.66</v>
      </c>
      <c r="N278" s="26"/>
      <c r="O278" s="26"/>
      <c r="P278" s="26"/>
      <c r="Q278" s="28"/>
    </row>
    <row r="279" spans="1:17" s="21" customFormat="1" ht="15.75" x14ac:dyDescent="0.25">
      <c r="A279" s="66">
        <v>272</v>
      </c>
      <c r="B279" s="66" t="s">
        <v>603</v>
      </c>
      <c r="C279" s="19" t="s">
        <v>604</v>
      </c>
      <c r="D279" s="20" t="s">
        <v>594</v>
      </c>
      <c r="E279" s="9">
        <v>51453.1</v>
      </c>
      <c r="F279" s="9">
        <v>32120.12</v>
      </c>
      <c r="G279" s="66">
        <v>1.006</v>
      </c>
      <c r="H279" s="9">
        <v>2.69</v>
      </c>
      <c r="I279" s="31">
        <v>0.8</v>
      </c>
      <c r="J279" s="29">
        <v>1</v>
      </c>
      <c r="K279" s="22">
        <v>0</v>
      </c>
      <c r="L279" s="85">
        <f t="shared" si="4"/>
        <v>69537.23</v>
      </c>
      <c r="N279" s="26"/>
      <c r="O279" s="26"/>
      <c r="P279" s="26"/>
      <c r="Q279" s="28"/>
    </row>
    <row r="280" spans="1:17" s="21" customFormat="1" ht="15.75" x14ac:dyDescent="0.25">
      <c r="A280" s="66">
        <v>273</v>
      </c>
      <c r="B280" s="66" t="s">
        <v>605</v>
      </c>
      <c r="C280" s="19" t="s">
        <v>606</v>
      </c>
      <c r="D280" s="20" t="s">
        <v>594</v>
      </c>
      <c r="E280" s="9">
        <v>51453.1</v>
      </c>
      <c r="F280" s="9">
        <v>32120.12</v>
      </c>
      <c r="G280" s="66">
        <v>1.006</v>
      </c>
      <c r="H280" s="9">
        <v>4.12</v>
      </c>
      <c r="I280" s="31">
        <v>0.8</v>
      </c>
      <c r="J280" s="29">
        <v>1</v>
      </c>
      <c r="K280" s="22">
        <v>0</v>
      </c>
      <c r="L280" s="85">
        <f t="shared" si="4"/>
        <v>106503.12</v>
      </c>
      <c r="N280" s="26"/>
      <c r="O280" s="26"/>
      <c r="P280" s="26"/>
      <c r="Q280" s="28"/>
    </row>
    <row r="281" spans="1:17" s="21" customFormat="1" ht="15.75" x14ac:dyDescent="0.25">
      <c r="A281" s="66">
        <v>274</v>
      </c>
      <c r="B281" s="66" t="s">
        <v>607</v>
      </c>
      <c r="C281" s="19" t="s">
        <v>608</v>
      </c>
      <c r="D281" s="20" t="s">
        <v>594</v>
      </c>
      <c r="E281" s="9">
        <v>51453.1</v>
      </c>
      <c r="F281" s="9">
        <v>32120.12</v>
      </c>
      <c r="G281" s="66">
        <v>1.006</v>
      </c>
      <c r="H281" s="9">
        <v>1.1599999999999999</v>
      </c>
      <c r="I281" s="31">
        <v>0.8</v>
      </c>
      <c r="J281" s="29">
        <v>1</v>
      </c>
      <c r="K281" s="22">
        <v>0</v>
      </c>
      <c r="L281" s="85">
        <f t="shared" si="4"/>
        <v>29986.32</v>
      </c>
      <c r="N281" s="26"/>
      <c r="O281" s="26"/>
      <c r="P281" s="26"/>
      <c r="Q281" s="28"/>
    </row>
    <row r="282" spans="1:17" s="21" customFormat="1" ht="15.75" x14ac:dyDescent="0.25">
      <c r="A282" s="66">
        <v>275</v>
      </c>
      <c r="B282" s="66" t="s">
        <v>609</v>
      </c>
      <c r="C282" s="19" t="s">
        <v>610</v>
      </c>
      <c r="D282" s="20" t="s">
        <v>594</v>
      </c>
      <c r="E282" s="9">
        <v>51453.1</v>
      </c>
      <c r="F282" s="9">
        <v>32120.12</v>
      </c>
      <c r="G282" s="66">
        <v>1.006</v>
      </c>
      <c r="H282" s="9">
        <v>1.95</v>
      </c>
      <c r="I282" s="31">
        <v>0.8</v>
      </c>
      <c r="J282" s="29">
        <v>1</v>
      </c>
      <c r="K282" s="22">
        <v>0</v>
      </c>
      <c r="L282" s="85">
        <f t="shared" si="4"/>
        <v>50408.03</v>
      </c>
      <c r="N282" s="26"/>
      <c r="O282" s="26"/>
      <c r="P282" s="26"/>
      <c r="Q282" s="28"/>
    </row>
    <row r="283" spans="1:17" s="21" customFormat="1" ht="15.75" x14ac:dyDescent="0.25">
      <c r="A283" s="66">
        <v>276</v>
      </c>
      <c r="B283" s="66" t="s">
        <v>611</v>
      </c>
      <c r="C283" s="19" t="s">
        <v>612</v>
      </c>
      <c r="D283" s="20" t="s">
        <v>594</v>
      </c>
      <c r="E283" s="9">
        <v>51453.1</v>
      </c>
      <c r="F283" s="9">
        <v>32120.12</v>
      </c>
      <c r="G283" s="66">
        <v>1.006</v>
      </c>
      <c r="H283" s="9">
        <v>2.46</v>
      </c>
      <c r="I283" s="31">
        <v>0.8</v>
      </c>
      <c r="J283" s="29">
        <v>1</v>
      </c>
      <c r="K283" s="22">
        <v>0</v>
      </c>
      <c r="L283" s="85">
        <f t="shared" si="4"/>
        <v>63591.67</v>
      </c>
      <c r="N283" s="26"/>
      <c r="O283" s="26"/>
      <c r="P283" s="26"/>
      <c r="Q283" s="28"/>
    </row>
    <row r="284" spans="1:17" s="21" customFormat="1" ht="15.75" x14ac:dyDescent="0.25">
      <c r="A284" s="66">
        <v>277</v>
      </c>
      <c r="B284" s="66" t="s">
        <v>613</v>
      </c>
      <c r="C284" s="19" t="s">
        <v>901</v>
      </c>
      <c r="D284" s="20" t="s">
        <v>594</v>
      </c>
      <c r="E284" s="9">
        <v>51453.1</v>
      </c>
      <c r="F284" s="9">
        <v>32120.12</v>
      </c>
      <c r="G284" s="66">
        <v>1.006</v>
      </c>
      <c r="H284" s="9">
        <v>0.73</v>
      </c>
      <c r="I284" s="31">
        <v>0.8</v>
      </c>
      <c r="J284" s="29">
        <v>1</v>
      </c>
      <c r="K284" s="22">
        <v>0</v>
      </c>
      <c r="L284" s="85">
        <f t="shared" si="4"/>
        <v>18870.7</v>
      </c>
      <c r="N284" s="26"/>
      <c r="O284" s="26"/>
      <c r="P284" s="26"/>
      <c r="Q284" s="28"/>
    </row>
    <row r="285" spans="1:17" s="21" customFormat="1" ht="15.75" x14ac:dyDescent="0.25">
      <c r="A285" s="66">
        <v>278</v>
      </c>
      <c r="B285" s="66" t="s">
        <v>614</v>
      </c>
      <c r="C285" s="19" t="s">
        <v>615</v>
      </c>
      <c r="D285" s="20" t="s">
        <v>594</v>
      </c>
      <c r="E285" s="9">
        <v>51453.1</v>
      </c>
      <c r="F285" s="9">
        <v>32120.12</v>
      </c>
      <c r="G285" s="66">
        <v>1.006</v>
      </c>
      <c r="H285" s="9">
        <v>0.86</v>
      </c>
      <c r="I285" s="31">
        <v>0.8</v>
      </c>
      <c r="J285" s="29">
        <v>1</v>
      </c>
      <c r="K285" s="22">
        <v>0</v>
      </c>
      <c r="L285" s="85">
        <f t="shared" si="4"/>
        <v>22231.23</v>
      </c>
      <c r="N285" s="26"/>
      <c r="O285" s="26"/>
      <c r="P285" s="26"/>
      <c r="Q285" s="28"/>
    </row>
    <row r="286" spans="1:17" s="21" customFormat="1" ht="15.75" x14ac:dyDescent="0.25">
      <c r="A286" s="66">
        <v>279</v>
      </c>
      <c r="B286" s="66" t="s">
        <v>616</v>
      </c>
      <c r="C286" s="19" t="s">
        <v>617</v>
      </c>
      <c r="D286" s="20" t="s">
        <v>594</v>
      </c>
      <c r="E286" s="9">
        <v>51453.1</v>
      </c>
      <c r="F286" s="9">
        <v>32120.12</v>
      </c>
      <c r="G286" s="66">
        <v>1.006</v>
      </c>
      <c r="H286" s="9">
        <v>1.24</v>
      </c>
      <c r="I286" s="31">
        <v>0.8</v>
      </c>
      <c r="J286" s="29">
        <v>1</v>
      </c>
      <c r="K286" s="22">
        <v>0</v>
      </c>
      <c r="L286" s="85">
        <f t="shared" si="4"/>
        <v>32054.34</v>
      </c>
      <c r="N286" s="26"/>
      <c r="O286" s="26"/>
      <c r="P286" s="26"/>
      <c r="Q286" s="28"/>
    </row>
    <row r="287" spans="1:17" s="21" customFormat="1" ht="15.75" x14ac:dyDescent="0.25">
      <c r="A287" s="66">
        <v>280</v>
      </c>
      <c r="B287" s="66" t="s">
        <v>618</v>
      </c>
      <c r="C287" s="19" t="s">
        <v>619</v>
      </c>
      <c r="D287" s="20" t="s">
        <v>594</v>
      </c>
      <c r="E287" s="9">
        <v>51453.1</v>
      </c>
      <c r="F287" s="9">
        <v>32120.12</v>
      </c>
      <c r="G287" s="66">
        <v>1.006</v>
      </c>
      <c r="H287" s="9">
        <v>1.78</v>
      </c>
      <c r="I287" s="31">
        <v>0.80001100000000003</v>
      </c>
      <c r="J287" s="29">
        <v>1</v>
      </c>
      <c r="K287" s="22">
        <v>0</v>
      </c>
      <c r="L287" s="85">
        <f t="shared" si="4"/>
        <v>46014.12</v>
      </c>
      <c r="N287" s="26"/>
      <c r="O287" s="26"/>
      <c r="P287" s="26"/>
      <c r="Q287" s="28"/>
    </row>
    <row r="288" spans="1:17" s="21" customFormat="1" ht="15.75" x14ac:dyDescent="0.25">
      <c r="A288" s="66">
        <v>281</v>
      </c>
      <c r="B288" s="66" t="s">
        <v>620</v>
      </c>
      <c r="C288" s="19" t="s">
        <v>621</v>
      </c>
      <c r="D288" s="20" t="s">
        <v>594</v>
      </c>
      <c r="E288" s="9">
        <v>51453.1</v>
      </c>
      <c r="F288" s="9">
        <v>32120.12</v>
      </c>
      <c r="G288" s="66">
        <v>1.006</v>
      </c>
      <c r="H288" s="9">
        <v>5.6</v>
      </c>
      <c r="I288" s="31">
        <v>0.8</v>
      </c>
      <c r="J288" s="29">
        <v>1</v>
      </c>
      <c r="K288" s="22">
        <v>0</v>
      </c>
      <c r="L288" s="85">
        <f t="shared" si="4"/>
        <v>144761.53</v>
      </c>
      <c r="N288" s="26"/>
      <c r="O288" s="26"/>
      <c r="P288" s="26"/>
      <c r="Q288" s="28"/>
    </row>
    <row r="289" spans="1:17" s="21" customFormat="1" ht="15.75" x14ac:dyDescent="0.25">
      <c r="A289" s="66">
        <v>282</v>
      </c>
      <c r="B289" s="66" t="s">
        <v>622</v>
      </c>
      <c r="C289" s="19" t="s">
        <v>623</v>
      </c>
      <c r="D289" s="20" t="s">
        <v>594</v>
      </c>
      <c r="E289" s="9">
        <v>51453.1</v>
      </c>
      <c r="F289" s="9">
        <v>32120.12</v>
      </c>
      <c r="G289" s="66">
        <v>1.006</v>
      </c>
      <c r="H289" s="9">
        <v>1.1299999999999999</v>
      </c>
      <c r="I289" s="31">
        <v>0.8</v>
      </c>
      <c r="J289" s="29">
        <v>1</v>
      </c>
      <c r="K289" s="22">
        <v>0</v>
      </c>
      <c r="L289" s="85">
        <f t="shared" si="4"/>
        <v>29210.81</v>
      </c>
      <c r="N289" s="26"/>
      <c r="O289" s="26"/>
      <c r="P289" s="26"/>
      <c r="Q289" s="28"/>
    </row>
    <row r="290" spans="1:17" s="21" customFormat="1" ht="15.75" x14ac:dyDescent="0.25">
      <c r="A290" s="66">
        <v>283</v>
      </c>
      <c r="B290" s="66" t="s">
        <v>624</v>
      </c>
      <c r="C290" s="19" t="s">
        <v>625</v>
      </c>
      <c r="D290" s="20" t="s">
        <v>594</v>
      </c>
      <c r="E290" s="9">
        <v>51453.1</v>
      </c>
      <c r="F290" s="9">
        <v>32120.12</v>
      </c>
      <c r="G290" s="66">
        <v>1.006</v>
      </c>
      <c r="H290" s="9">
        <v>1.19</v>
      </c>
      <c r="I290" s="31">
        <v>0.8</v>
      </c>
      <c r="J290" s="29">
        <v>1</v>
      </c>
      <c r="K290" s="22">
        <v>0</v>
      </c>
      <c r="L290" s="85">
        <f t="shared" si="4"/>
        <v>30761.82</v>
      </c>
      <c r="N290" s="26"/>
      <c r="O290" s="26"/>
      <c r="P290" s="26"/>
      <c r="Q290" s="28"/>
    </row>
    <row r="291" spans="1:17" s="21" customFormat="1" ht="15.75" x14ac:dyDescent="0.25">
      <c r="A291" s="66">
        <v>284</v>
      </c>
      <c r="B291" s="66" t="s">
        <v>626</v>
      </c>
      <c r="C291" s="19" t="s">
        <v>627</v>
      </c>
      <c r="D291" s="20" t="s">
        <v>594</v>
      </c>
      <c r="E291" s="9">
        <v>51453.1</v>
      </c>
      <c r="F291" s="9">
        <v>32120.12</v>
      </c>
      <c r="G291" s="66">
        <v>1.006</v>
      </c>
      <c r="H291" s="9">
        <v>2.13</v>
      </c>
      <c r="I291" s="31">
        <v>0.8</v>
      </c>
      <c r="J291" s="29">
        <v>1</v>
      </c>
      <c r="K291" s="22">
        <v>0</v>
      </c>
      <c r="L291" s="85">
        <f t="shared" si="4"/>
        <v>55061.08</v>
      </c>
      <c r="N291" s="26"/>
      <c r="O291" s="26"/>
      <c r="P291" s="26"/>
      <c r="Q291" s="28"/>
    </row>
    <row r="292" spans="1:17" s="21" customFormat="1" ht="15.75" x14ac:dyDescent="0.25">
      <c r="A292" s="66">
        <v>285</v>
      </c>
      <c r="B292" s="66" t="s">
        <v>628</v>
      </c>
      <c r="C292" s="19" t="s">
        <v>629</v>
      </c>
      <c r="D292" s="20" t="s">
        <v>630</v>
      </c>
      <c r="E292" s="9">
        <v>51453.1</v>
      </c>
      <c r="F292" s="9">
        <v>32120.12</v>
      </c>
      <c r="G292" s="66">
        <v>1.006</v>
      </c>
      <c r="H292" s="9">
        <v>1.17</v>
      </c>
      <c r="I292" s="31">
        <v>0.8</v>
      </c>
      <c r="J292" s="29">
        <v>1</v>
      </c>
      <c r="K292" s="22">
        <v>0</v>
      </c>
      <c r="L292" s="85">
        <f t="shared" si="4"/>
        <v>30244.82</v>
      </c>
      <c r="N292" s="26"/>
      <c r="O292" s="26"/>
      <c r="P292" s="26"/>
      <c r="Q292" s="28"/>
    </row>
    <row r="293" spans="1:17" s="21" customFormat="1" ht="15.75" x14ac:dyDescent="0.25">
      <c r="A293" s="66">
        <v>286</v>
      </c>
      <c r="B293" s="66" t="s">
        <v>631</v>
      </c>
      <c r="C293" s="19" t="s">
        <v>632</v>
      </c>
      <c r="D293" s="20" t="s">
        <v>630</v>
      </c>
      <c r="E293" s="9">
        <v>51453.1</v>
      </c>
      <c r="F293" s="9">
        <v>32120.12</v>
      </c>
      <c r="G293" s="66">
        <v>1.006</v>
      </c>
      <c r="H293" s="9">
        <v>2.91</v>
      </c>
      <c r="I293" s="31">
        <v>0.8</v>
      </c>
      <c r="J293" s="29">
        <v>1</v>
      </c>
      <c r="K293" s="22">
        <v>0</v>
      </c>
      <c r="L293" s="85">
        <f t="shared" si="4"/>
        <v>75224.289999999994</v>
      </c>
      <c r="N293" s="26"/>
      <c r="O293" s="26"/>
      <c r="P293" s="26"/>
      <c r="Q293" s="28"/>
    </row>
    <row r="294" spans="1:17" s="21" customFormat="1" ht="15.75" x14ac:dyDescent="0.25">
      <c r="A294" s="66">
        <v>287</v>
      </c>
      <c r="B294" s="66" t="s">
        <v>633</v>
      </c>
      <c r="C294" s="19" t="s">
        <v>634</v>
      </c>
      <c r="D294" s="20" t="s">
        <v>630</v>
      </c>
      <c r="E294" s="9">
        <v>51453.1</v>
      </c>
      <c r="F294" s="9">
        <v>32120.12</v>
      </c>
      <c r="G294" s="66">
        <v>1.006</v>
      </c>
      <c r="H294" s="9">
        <v>1.21</v>
      </c>
      <c r="I294" s="31">
        <v>0.8</v>
      </c>
      <c r="J294" s="29">
        <v>1</v>
      </c>
      <c r="K294" s="22">
        <v>0</v>
      </c>
      <c r="L294" s="85">
        <f t="shared" si="4"/>
        <v>31278.83</v>
      </c>
      <c r="N294" s="26"/>
      <c r="O294" s="26"/>
      <c r="P294" s="26"/>
      <c r="Q294" s="28"/>
    </row>
    <row r="295" spans="1:17" s="21" customFormat="1" ht="15.75" x14ac:dyDescent="0.25">
      <c r="A295" s="66">
        <v>288</v>
      </c>
      <c r="B295" s="66" t="s">
        <v>635</v>
      </c>
      <c r="C295" s="19" t="s">
        <v>636</v>
      </c>
      <c r="D295" s="20" t="s">
        <v>630</v>
      </c>
      <c r="E295" s="9">
        <v>51453.1</v>
      </c>
      <c r="F295" s="9">
        <v>32120.12</v>
      </c>
      <c r="G295" s="66">
        <v>1.006</v>
      </c>
      <c r="H295" s="9">
        <v>2.0299999999999998</v>
      </c>
      <c r="I295" s="31">
        <v>0.8</v>
      </c>
      <c r="J295" s="29">
        <v>1</v>
      </c>
      <c r="K295" s="22">
        <v>0</v>
      </c>
      <c r="L295" s="85">
        <f t="shared" si="4"/>
        <v>52476.05</v>
      </c>
      <c r="N295" s="26"/>
      <c r="O295" s="26"/>
      <c r="P295" s="26"/>
      <c r="Q295" s="28"/>
    </row>
    <row r="296" spans="1:17" s="21" customFormat="1" ht="15.75" x14ac:dyDescent="0.25">
      <c r="A296" s="66">
        <v>289</v>
      </c>
      <c r="B296" s="66" t="s">
        <v>637</v>
      </c>
      <c r="C296" s="19" t="s">
        <v>638</v>
      </c>
      <c r="D296" s="20" t="s">
        <v>630</v>
      </c>
      <c r="E296" s="9">
        <v>51453.1</v>
      </c>
      <c r="F296" s="9">
        <v>32120.12</v>
      </c>
      <c r="G296" s="66">
        <v>1.006</v>
      </c>
      <c r="H296" s="9">
        <v>3.54</v>
      </c>
      <c r="I296" s="31">
        <v>0.8</v>
      </c>
      <c r="J296" s="29">
        <v>1</v>
      </c>
      <c r="K296" s="22">
        <v>0</v>
      </c>
      <c r="L296" s="85">
        <f t="shared" si="4"/>
        <v>91509.96</v>
      </c>
      <c r="N296" s="26"/>
      <c r="O296" s="26"/>
      <c r="P296" s="26"/>
      <c r="Q296" s="28"/>
    </row>
    <row r="297" spans="1:17" s="21" customFormat="1" ht="15.75" x14ac:dyDescent="0.25">
      <c r="A297" s="66">
        <v>290</v>
      </c>
      <c r="B297" s="66" t="s">
        <v>639</v>
      </c>
      <c r="C297" s="19" t="s">
        <v>640</v>
      </c>
      <c r="D297" s="20" t="s">
        <v>630</v>
      </c>
      <c r="E297" s="9">
        <v>51453.1</v>
      </c>
      <c r="F297" s="9">
        <v>32120.12</v>
      </c>
      <c r="G297" s="66">
        <v>1.006</v>
      </c>
      <c r="H297" s="9">
        <v>5.2</v>
      </c>
      <c r="I297" s="31">
        <v>0.8</v>
      </c>
      <c r="J297" s="29">
        <v>1</v>
      </c>
      <c r="K297" s="22">
        <v>0</v>
      </c>
      <c r="L297" s="85">
        <f t="shared" si="4"/>
        <v>134421.42000000001</v>
      </c>
      <c r="N297" s="26"/>
      <c r="O297" s="26"/>
      <c r="P297" s="26"/>
      <c r="Q297" s="28"/>
    </row>
    <row r="298" spans="1:17" s="21" customFormat="1" ht="15.75" x14ac:dyDescent="0.25">
      <c r="A298" s="66">
        <v>291</v>
      </c>
      <c r="B298" s="66" t="s">
        <v>641</v>
      </c>
      <c r="C298" s="19" t="s">
        <v>642</v>
      </c>
      <c r="D298" s="20" t="s">
        <v>630</v>
      </c>
      <c r="E298" s="9">
        <v>51453.1</v>
      </c>
      <c r="F298" s="9">
        <v>32120.12</v>
      </c>
      <c r="G298" s="66">
        <v>1.006</v>
      </c>
      <c r="H298" s="9">
        <v>11.11</v>
      </c>
      <c r="I298" s="31">
        <v>0.8</v>
      </c>
      <c r="J298" s="29">
        <v>1</v>
      </c>
      <c r="K298" s="22">
        <v>0</v>
      </c>
      <c r="L298" s="85">
        <f t="shared" si="4"/>
        <v>287196.53000000003</v>
      </c>
      <c r="N298" s="26"/>
      <c r="O298" s="26"/>
      <c r="P298" s="26"/>
      <c r="Q298" s="28"/>
    </row>
    <row r="299" spans="1:17" s="21" customFormat="1" ht="15.75" x14ac:dyDescent="0.25">
      <c r="A299" s="66">
        <v>292</v>
      </c>
      <c r="B299" s="66" t="s">
        <v>643</v>
      </c>
      <c r="C299" s="19" t="s">
        <v>644</v>
      </c>
      <c r="D299" s="20" t="s">
        <v>630</v>
      </c>
      <c r="E299" s="9">
        <v>51453.1</v>
      </c>
      <c r="F299" s="9">
        <v>32120.12</v>
      </c>
      <c r="G299" s="66">
        <v>1.006</v>
      </c>
      <c r="H299" s="9">
        <v>14.07</v>
      </c>
      <c r="I299" s="31">
        <v>1</v>
      </c>
      <c r="J299" s="29">
        <v>1</v>
      </c>
      <c r="K299" s="22">
        <v>0</v>
      </c>
      <c r="L299" s="85">
        <f t="shared" si="4"/>
        <v>454641.67</v>
      </c>
      <c r="N299" s="26"/>
      <c r="O299" s="26"/>
      <c r="P299" s="26"/>
      <c r="Q299" s="28"/>
    </row>
    <row r="300" spans="1:17" s="21" customFormat="1" ht="31.5" x14ac:dyDescent="0.25">
      <c r="A300" s="66">
        <v>293</v>
      </c>
      <c r="B300" s="66" t="s">
        <v>645</v>
      </c>
      <c r="C300" s="19" t="s">
        <v>646</v>
      </c>
      <c r="D300" s="20" t="s">
        <v>647</v>
      </c>
      <c r="E300" s="9">
        <v>51453.1</v>
      </c>
      <c r="F300" s="9">
        <v>32120.12</v>
      </c>
      <c r="G300" s="66">
        <v>1.006</v>
      </c>
      <c r="H300" s="9">
        <v>0.89</v>
      </c>
      <c r="I300" s="31">
        <v>0.8</v>
      </c>
      <c r="J300" s="29">
        <v>1</v>
      </c>
      <c r="K300" s="22">
        <v>0</v>
      </c>
      <c r="L300" s="85">
        <f t="shared" si="4"/>
        <v>23006.74</v>
      </c>
      <c r="N300" s="26"/>
      <c r="O300" s="26"/>
      <c r="P300" s="26"/>
      <c r="Q300" s="28"/>
    </row>
    <row r="301" spans="1:17" s="21" customFormat="1" ht="15.75" x14ac:dyDescent="0.25">
      <c r="A301" s="66">
        <v>294</v>
      </c>
      <c r="B301" s="66" t="s">
        <v>648</v>
      </c>
      <c r="C301" s="19" t="s">
        <v>649</v>
      </c>
      <c r="D301" s="20" t="s">
        <v>647</v>
      </c>
      <c r="E301" s="9">
        <v>51453.1</v>
      </c>
      <c r="F301" s="9">
        <v>32120.12</v>
      </c>
      <c r="G301" s="66">
        <v>1.006</v>
      </c>
      <c r="H301" s="9">
        <v>0.74</v>
      </c>
      <c r="I301" s="31">
        <v>1</v>
      </c>
      <c r="J301" s="29">
        <v>1</v>
      </c>
      <c r="K301" s="22">
        <v>0</v>
      </c>
      <c r="L301" s="85">
        <f t="shared" si="4"/>
        <v>23911.5</v>
      </c>
      <c r="N301" s="26"/>
      <c r="O301" s="26"/>
      <c r="P301" s="26"/>
      <c r="Q301" s="28"/>
    </row>
    <row r="302" spans="1:17" s="21" customFormat="1" ht="15.75" x14ac:dyDescent="0.25">
      <c r="A302" s="66">
        <v>295</v>
      </c>
      <c r="B302" s="66" t="s">
        <v>650</v>
      </c>
      <c r="C302" s="19" t="s">
        <v>651</v>
      </c>
      <c r="D302" s="20" t="s">
        <v>647</v>
      </c>
      <c r="E302" s="9">
        <v>51453.1</v>
      </c>
      <c r="F302" s="9">
        <v>32120.12</v>
      </c>
      <c r="G302" s="66">
        <v>1.006</v>
      </c>
      <c r="H302" s="9">
        <v>1.27</v>
      </c>
      <c r="I302" s="31">
        <v>0.8</v>
      </c>
      <c r="J302" s="29">
        <v>1</v>
      </c>
      <c r="K302" s="22">
        <v>0</v>
      </c>
      <c r="L302" s="85">
        <f t="shared" si="4"/>
        <v>32829.85</v>
      </c>
      <c r="N302" s="26"/>
      <c r="O302" s="26"/>
      <c r="P302" s="26"/>
      <c r="Q302" s="28"/>
    </row>
    <row r="303" spans="1:17" s="21" customFormat="1" ht="15.75" x14ac:dyDescent="0.25">
      <c r="A303" s="66">
        <v>296</v>
      </c>
      <c r="B303" s="66" t="s">
        <v>652</v>
      </c>
      <c r="C303" s="19" t="s">
        <v>653</v>
      </c>
      <c r="D303" s="20" t="s">
        <v>647</v>
      </c>
      <c r="E303" s="9">
        <v>51453.1</v>
      </c>
      <c r="F303" s="9">
        <v>32120.12</v>
      </c>
      <c r="G303" s="66">
        <v>1.006</v>
      </c>
      <c r="H303" s="9">
        <v>1.63</v>
      </c>
      <c r="I303" s="31">
        <v>0.8</v>
      </c>
      <c r="J303" s="29">
        <v>1</v>
      </c>
      <c r="K303" s="22">
        <v>0</v>
      </c>
      <c r="L303" s="85">
        <f t="shared" si="4"/>
        <v>42135.94</v>
      </c>
      <c r="N303" s="26"/>
      <c r="O303" s="26"/>
      <c r="P303" s="26"/>
      <c r="Q303" s="28"/>
    </row>
    <row r="304" spans="1:17" s="21" customFormat="1" ht="15.75" x14ac:dyDescent="0.25">
      <c r="A304" s="66">
        <v>297</v>
      </c>
      <c r="B304" s="66" t="s">
        <v>654</v>
      </c>
      <c r="C304" s="19" t="s">
        <v>655</v>
      </c>
      <c r="D304" s="20" t="s">
        <v>647</v>
      </c>
      <c r="E304" s="9">
        <v>51453.1</v>
      </c>
      <c r="F304" s="9">
        <v>32120.12</v>
      </c>
      <c r="G304" s="66">
        <v>1.006</v>
      </c>
      <c r="H304" s="9">
        <v>1.9</v>
      </c>
      <c r="I304" s="31">
        <v>1</v>
      </c>
      <c r="J304" s="29">
        <v>1</v>
      </c>
      <c r="K304" s="22">
        <v>0</v>
      </c>
      <c r="L304" s="85">
        <f t="shared" si="4"/>
        <v>61394.400000000001</v>
      </c>
      <c r="N304" s="26"/>
      <c r="O304" s="26"/>
      <c r="P304" s="26"/>
      <c r="Q304" s="28"/>
    </row>
    <row r="305" spans="1:17" s="21" customFormat="1" ht="15.75" x14ac:dyDescent="0.25">
      <c r="A305" s="66">
        <v>298</v>
      </c>
      <c r="B305" s="66" t="s">
        <v>656</v>
      </c>
      <c r="C305" s="19" t="s">
        <v>657</v>
      </c>
      <c r="D305" s="20" t="s">
        <v>658</v>
      </c>
      <c r="E305" s="9">
        <v>51453.1</v>
      </c>
      <c r="F305" s="9">
        <v>32120.12</v>
      </c>
      <c r="G305" s="66">
        <v>1.006</v>
      </c>
      <c r="H305" s="9">
        <v>1.02</v>
      </c>
      <c r="I305" s="31">
        <v>1.4</v>
      </c>
      <c r="J305" s="29">
        <v>1</v>
      </c>
      <c r="K305" s="22">
        <v>0</v>
      </c>
      <c r="L305" s="85">
        <f t="shared" si="4"/>
        <v>46142.74</v>
      </c>
      <c r="N305" s="26"/>
      <c r="O305" s="26"/>
      <c r="P305" s="26"/>
      <c r="Q305" s="28"/>
    </row>
    <row r="306" spans="1:17" s="21" customFormat="1" ht="15.75" x14ac:dyDescent="0.25">
      <c r="A306" s="66">
        <v>299</v>
      </c>
      <c r="B306" s="66" t="s">
        <v>659</v>
      </c>
      <c r="C306" s="19" t="s">
        <v>660</v>
      </c>
      <c r="D306" s="20" t="s">
        <v>658</v>
      </c>
      <c r="E306" s="9">
        <v>51453.1</v>
      </c>
      <c r="F306" s="9">
        <v>32120.12</v>
      </c>
      <c r="G306" s="66">
        <v>1.006</v>
      </c>
      <c r="H306" s="9">
        <v>1.49</v>
      </c>
      <c r="I306" s="31">
        <v>1.4</v>
      </c>
      <c r="J306" s="29">
        <v>1</v>
      </c>
      <c r="K306" s="22">
        <v>0</v>
      </c>
      <c r="L306" s="85">
        <f t="shared" si="4"/>
        <v>67404.59</v>
      </c>
      <c r="N306" s="26"/>
      <c r="O306" s="26"/>
      <c r="P306" s="26"/>
      <c r="Q306" s="28"/>
    </row>
    <row r="307" spans="1:17" s="21" customFormat="1" ht="15.75" x14ac:dyDescent="0.25">
      <c r="A307" s="66">
        <v>300</v>
      </c>
      <c r="B307" s="66" t="s">
        <v>661</v>
      </c>
      <c r="C307" s="19" t="s">
        <v>662</v>
      </c>
      <c r="D307" s="20" t="s">
        <v>658</v>
      </c>
      <c r="E307" s="9">
        <v>51453.1</v>
      </c>
      <c r="F307" s="9">
        <v>32120.12</v>
      </c>
      <c r="G307" s="66">
        <v>1.006</v>
      </c>
      <c r="H307" s="9">
        <v>2.14</v>
      </c>
      <c r="I307" s="31">
        <v>0.8</v>
      </c>
      <c r="J307" s="29">
        <v>1</v>
      </c>
      <c r="K307" s="22">
        <v>0</v>
      </c>
      <c r="L307" s="85">
        <f t="shared" si="4"/>
        <v>55319.58</v>
      </c>
      <c r="N307" s="26"/>
      <c r="O307" s="26"/>
      <c r="P307" s="26"/>
      <c r="Q307" s="28"/>
    </row>
    <row r="308" spans="1:17" s="21" customFormat="1" ht="15.75" x14ac:dyDescent="0.25">
      <c r="A308" s="66">
        <v>301</v>
      </c>
      <c r="B308" s="66" t="s">
        <v>663</v>
      </c>
      <c r="C308" s="19" t="s">
        <v>664</v>
      </c>
      <c r="D308" s="20" t="s">
        <v>658</v>
      </c>
      <c r="E308" s="9">
        <v>51453.1</v>
      </c>
      <c r="F308" s="9">
        <v>32120.12</v>
      </c>
      <c r="G308" s="66">
        <v>1.006</v>
      </c>
      <c r="H308" s="9">
        <v>1.25</v>
      </c>
      <c r="I308" s="31">
        <v>1.4</v>
      </c>
      <c r="J308" s="29">
        <v>1</v>
      </c>
      <c r="K308" s="22">
        <v>0</v>
      </c>
      <c r="L308" s="85">
        <f t="shared" si="4"/>
        <v>56547.47</v>
      </c>
      <c r="N308" s="26"/>
      <c r="O308" s="26"/>
      <c r="P308" s="26"/>
      <c r="Q308" s="28"/>
    </row>
    <row r="309" spans="1:17" s="21" customFormat="1" ht="15.75" x14ac:dyDescent="0.25">
      <c r="A309" s="66">
        <v>302</v>
      </c>
      <c r="B309" s="66" t="s">
        <v>665</v>
      </c>
      <c r="C309" s="19" t="s">
        <v>666</v>
      </c>
      <c r="D309" s="20" t="s">
        <v>658</v>
      </c>
      <c r="E309" s="9">
        <v>51453.1</v>
      </c>
      <c r="F309" s="9">
        <v>32120.12</v>
      </c>
      <c r="G309" s="66">
        <v>1.006</v>
      </c>
      <c r="H309" s="9">
        <v>2.76</v>
      </c>
      <c r="I309" s="31">
        <v>1.4</v>
      </c>
      <c r="J309" s="29">
        <v>1</v>
      </c>
      <c r="K309" s="22">
        <v>0</v>
      </c>
      <c r="L309" s="85">
        <f t="shared" si="4"/>
        <v>124856.82</v>
      </c>
      <c r="N309" s="26"/>
      <c r="O309" s="26"/>
      <c r="P309" s="26"/>
      <c r="Q309" s="28"/>
    </row>
    <row r="310" spans="1:17" s="21" customFormat="1" ht="31.5" x14ac:dyDescent="0.25">
      <c r="A310" s="66">
        <v>303</v>
      </c>
      <c r="B310" s="66" t="s">
        <v>667</v>
      </c>
      <c r="C310" s="19" t="s">
        <v>668</v>
      </c>
      <c r="D310" s="20" t="s">
        <v>658</v>
      </c>
      <c r="E310" s="9">
        <v>51453.1</v>
      </c>
      <c r="F310" s="9">
        <v>32120.12</v>
      </c>
      <c r="G310" s="66">
        <v>1.006</v>
      </c>
      <c r="H310" s="9">
        <v>0.76</v>
      </c>
      <c r="I310" s="31">
        <v>1.4</v>
      </c>
      <c r="J310" s="29">
        <v>1</v>
      </c>
      <c r="K310" s="22">
        <v>0</v>
      </c>
      <c r="L310" s="85">
        <f t="shared" si="4"/>
        <v>34380.86</v>
      </c>
      <c r="N310" s="26"/>
      <c r="O310" s="26"/>
      <c r="P310" s="26"/>
      <c r="Q310" s="28"/>
    </row>
    <row r="311" spans="1:17" s="21" customFormat="1" ht="15.75" x14ac:dyDescent="0.25">
      <c r="A311" s="66">
        <v>304</v>
      </c>
      <c r="B311" s="66" t="s">
        <v>669</v>
      </c>
      <c r="C311" s="19" t="s">
        <v>670</v>
      </c>
      <c r="D311" s="20" t="s">
        <v>658</v>
      </c>
      <c r="E311" s="9">
        <v>51453.1</v>
      </c>
      <c r="F311" s="9">
        <v>32120.12</v>
      </c>
      <c r="G311" s="66">
        <v>1.006</v>
      </c>
      <c r="H311" s="9">
        <v>1.06</v>
      </c>
      <c r="I311" s="31">
        <v>1.4</v>
      </c>
      <c r="J311" s="29">
        <v>1</v>
      </c>
      <c r="K311" s="22">
        <v>0</v>
      </c>
      <c r="L311" s="85">
        <f t="shared" si="4"/>
        <v>47952.26</v>
      </c>
      <c r="N311" s="26"/>
      <c r="O311" s="26"/>
      <c r="P311" s="26"/>
      <c r="Q311" s="28"/>
    </row>
    <row r="312" spans="1:17" s="21" customFormat="1" ht="15.75" x14ac:dyDescent="0.25">
      <c r="A312" s="66">
        <v>305</v>
      </c>
      <c r="B312" s="66" t="s">
        <v>671</v>
      </c>
      <c r="C312" s="19" t="s">
        <v>672</v>
      </c>
      <c r="D312" s="20" t="s">
        <v>658</v>
      </c>
      <c r="E312" s="9">
        <v>51453.1</v>
      </c>
      <c r="F312" s="9">
        <v>32120.12</v>
      </c>
      <c r="G312" s="66">
        <v>1.006</v>
      </c>
      <c r="H312" s="9">
        <v>1.1599999999999999</v>
      </c>
      <c r="I312" s="31">
        <v>1.4</v>
      </c>
      <c r="J312" s="29">
        <v>1</v>
      </c>
      <c r="K312" s="22">
        <v>0</v>
      </c>
      <c r="L312" s="85">
        <f t="shared" si="4"/>
        <v>52476.05</v>
      </c>
      <c r="N312" s="26"/>
      <c r="O312" s="26"/>
      <c r="P312" s="26"/>
      <c r="Q312" s="28"/>
    </row>
    <row r="313" spans="1:17" s="21" customFormat="1" ht="15.75" x14ac:dyDescent="0.25">
      <c r="A313" s="66">
        <v>306</v>
      </c>
      <c r="B313" s="66" t="s">
        <v>673</v>
      </c>
      <c r="C313" s="19" t="s">
        <v>674</v>
      </c>
      <c r="D313" s="20" t="s">
        <v>658</v>
      </c>
      <c r="E313" s="9">
        <v>51453.1</v>
      </c>
      <c r="F313" s="9">
        <v>32120.12</v>
      </c>
      <c r="G313" s="66">
        <v>1.006</v>
      </c>
      <c r="H313" s="9">
        <v>3.32</v>
      </c>
      <c r="I313" s="31">
        <v>1</v>
      </c>
      <c r="J313" s="29">
        <v>1</v>
      </c>
      <c r="K313" s="22">
        <v>0</v>
      </c>
      <c r="L313" s="85">
        <f t="shared" si="4"/>
        <v>107278.63</v>
      </c>
      <c r="N313" s="26"/>
      <c r="O313" s="26"/>
      <c r="P313" s="26"/>
      <c r="Q313" s="28"/>
    </row>
    <row r="314" spans="1:17" s="21" customFormat="1" ht="15.75" x14ac:dyDescent="0.25">
      <c r="A314" s="66">
        <v>307</v>
      </c>
      <c r="B314" s="66" t="s">
        <v>675</v>
      </c>
      <c r="C314" s="19" t="s">
        <v>676</v>
      </c>
      <c r="D314" s="20" t="s">
        <v>677</v>
      </c>
      <c r="E314" s="9">
        <v>51453.1</v>
      </c>
      <c r="F314" s="9">
        <v>32120.12</v>
      </c>
      <c r="G314" s="66">
        <v>1.006</v>
      </c>
      <c r="H314" s="9">
        <v>4.32</v>
      </c>
      <c r="I314" s="31">
        <v>1</v>
      </c>
      <c r="J314" s="29">
        <v>1</v>
      </c>
      <c r="K314" s="22">
        <v>0</v>
      </c>
      <c r="L314" s="85">
        <f t="shared" si="4"/>
        <v>139591.47</v>
      </c>
      <c r="N314" s="26"/>
      <c r="O314" s="26"/>
      <c r="P314" s="26"/>
      <c r="Q314" s="28"/>
    </row>
    <row r="315" spans="1:17" s="21" customFormat="1" ht="15.75" x14ac:dyDescent="0.25">
      <c r="A315" s="66">
        <v>308</v>
      </c>
      <c r="B315" s="66" t="s">
        <v>678</v>
      </c>
      <c r="C315" s="19" t="s">
        <v>679</v>
      </c>
      <c r="D315" s="20" t="s">
        <v>677</v>
      </c>
      <c r="E315" s="9">
        <v>51453.1</v>
      </c>
      <c r="F315" s="9">
        <v>32120.12</v>
      </c>
      <c r="G315" s="66">
        <v>1.006</v>
      </c>
      <c r="H315" s="9">
        <v>3.5</v>
      </c>
      <c r="I315" s="31">
        <v>0.8</v>
      </c>
      <c r="J315" s="29">
        <v>1</v>
      </c>
      <c r="K315" s="22">
        <v>0</v>
      </c>
      <c r="L315" s="85">
        <f t="shared" si="4"/>
        <v>90475.95</v>
      </c>
      <c r="N315" s="26"/>
      <c r="O315" s="26"/>
      <c r="P315" s="26"/>
      <c r="Q315" s="28"/>
    </row>
    <row r="316" spans="1:17" s="21" customFormat="1" ht="31.5" x14ac:dyDescent="0.25">
      <c r="A316" s="66">
        <v>309</v>
      </c>
      <c r="B316" s="66" t="s">
        <v>680</v>
      </c>
      <c r="C316" s="19" t="s">
        <v>681</v>
      </c>
      <c r="D316" s="20" t="s">
        <v>677</v>
      </c>
      <c r="E316" s="9">
        <v>51453.1</v>
      </c>
      <c r="F316" s="9">
        <v>32120.12</v>
      </c>
      <c r="G316" s="66">
        <v>1.006</v>
      </c>
      <c r="H316" s="9">
        <v>0.32</v>
      </c>
      <c r="I316" s="31">
        <v>1</v>
      </c>
      <c r="J316" s="29">
        <v>1</v>
      </c>
      <c r="K316" s="22">
        <v>0</v>
      </c>
      <c r="L316" s="85">
        <f t="shared" si="4"/>
        <v>10340.11</v>
      </c>
      <c r="N316" s="26"/>
      <c r="O316" s="26"/>
      <c r="P316" s="26"/>
      <c r="Q316" s="28"/>
    </row>
    <row r="317" spans="1:17" s="21" customFormat="1" ht="31.5" x14ac:dyDescent="0.25">
      <c r="A317" s="66">
        <v>310</v>
      </c>
      <c r="B317" s="66" t="s">
        <v>682</v>
      </c>
      <c r="C317" s="19" t="s">
        <v>683</v>
      </c>
      <c r="D317" s="20" t="s">
        <v>677</v>
      </c>
      <c r="E317" s="9">
        <v>51453.1</v>
      </c>
      <c r="F317" s="9">
        <v>32120.12</v>
      </c>
      <c r="G317" s="66">
        <v>1.006</v>
      </c>
      <c r="H317" s="9">
        <v>0.46</v>
      </c>
      <c r="I317" s="31">
        <v>1</v>
      </c>
      <c r="J317" s="29">
        <v>1</v>
      </c>
      <c r="K317" s="22">
        <v>0</v>
      </c>
      <c r="L317" s="85">
        <f t="shared" si="4"/>
        <v>14863.91</v>
      </c>
      <c r="N317" s="26"/>
      <c r="O317" s="26"/>
      <c r="P317" s="26"/>
      <c r="Q317" s="28"/>
    </row>
    <row r="318" spans="1:17" s="21" customFormat="1" ht="15.75" x14ac:dyDescent="0.25">
      <c r="A318" s="66">
        <v>311</v>
      </c>
      <c r="B318" s="66" t="s">
        <v>684</v>
      </c>
      <c r="C318" s="19" t="s">
        <v>685</v>
      </c>
      <c r="D318" s="20" t="s">
        <v>677</v>
      </c>
      <c r="E318" s="9">
        <v>51453.1</v>
      </c>
      <c r="F318" s="9">
        <v>32120.12</v>
      </c>
      <c r="G318" s="66">
        <v>1.006</v>
      </c>
      <c r="H318" s="9">
        <v>8.4</v>
      </c>
      <c r="I318" s="31">
        <v>1</v>
      </c>
      <c r="J318" s="29">
        <v>1</v>
      </c>
      <c r="K318" s="22">
        <v>0</v>
      </c>
      <c r="L318" s="85">
        <f t="shared" si="4"/>
        <v>271427.86</v>
      </c>
      <c r="N318" s="26"/>
      <c r="O318" s="26"/>
      <c r="P318" s="26"/>
      <c r="Q318" s="28"/>
    </row>
    <row r="319" spans="1:17" s="21" customFormat="1" ht="15.75" x14ac:dyDescent="0.25">
      <c r="A319" s="66">
        <v>312</v>
      </c>
      <c r="B319" s="66" t="s">
        <v>686</v>
      </c>
      <c r="C319" s="19" t="s">
        <v>687</v>
      </c>
      <c r="D319" s="20" t="s">
        <v>677</v>
      </c>
      <c r="E319" s="9">
        <v>51453.1</v>
      </c>
      <c r="F319" s="9">
        <v>32120.12</v>
      </c>
      <c r="G319" s="66">
        <v>1.006</v>
      </c>
      <c r="H319" s="9">
        <v>2.3199999999999998</v>
      </c>
      <c r="I319" s="31">
        <v>1</v>
      </c>
      <c r="J319" s="29">
        <v>1</v>
      </c>
      <c r="K319" s="22">
        <v>0</v>
      </c>
      <c r="L319" s="85">
        <f t="shared" si="4"/>
        <v>74965.789999999994</v>
      </c>
      <c r="N319" s="26"/>
      <c r="O319" s="26"/>
      <c r="P319" s="26"/>
      <c r="Q319" s="28"/>
    </row>
    <row r="320" spans="1:17" s="21" customFormat="1" ht="31.5" x14ac:dyDescent="0.25">
      <c r="A320" s="66">
        <v>313</v>
      </c>
      <c r="B320" s="66" t="s">
        <v>688</v>
      </c>
      <c r="C320" s="19" t="s">
        <v>689</v>
      </c>
      <c r="D320" s="20" t="s">
        <v>677</v>
      </c>
      <c r="E320" s="9">
        <v>51453.1</v>
      </c>
      <c r="F320" s="9">
        <v>32120.12</v>
      </c>
      <c r="G320" s="66">
        <v>1.006</v>
      </c>
      <c r="H320" s="9">
        <v>18.149999999999999</v>
      </c>
      <c r="I320" s="31">
        <v>0.8</v>
      </c>
      <c r="J320" s="29">
        <v>1</v>
      </c>
      <c r="K320" s="22">
        <v>0</v>
      </c>
      <c r="L320" s="85">
        <f t="shared" si="4"/>
        <v>469182.45</v>
      </c>
      <c r="N320" s="1"/>
      <c r="O320" s="1"/>
      <c r="P320" s="1"/>
      <c r="Q320" s="28"/>
    </row>
    <row r="321" spans="1:17" s="21" customFormat="1" ht="15.75" x14ac:dyDescent="0.25">
      <c r="A321" s="66">
        <v>314</v>
      </c>
      <c r="B321" s="66" t="s">
        <v>690</v>
      </c>
      <c r="C321" s="19" t="s">
        <v>691</v>
      </c>
      <c r="D321" s="20" t="s">
        <v>677</v>
      </c>
      <c r="E321" s="9">
        <v>51453.1</v>
      </c>
      <c r="F321" s="9">
        <v>32120.12</v>
      </c>
      <c r="G321" s="66">
        <v>1.006</v>
      </c>
      <c r="H321" s="9">
        <v>2.0499999999999998</v>
      </c>
      <c r="I321" s="31">
        <v>1</v>
      </c>
      <c r="J321" s="29">
        <v>1</v>
      </c>
      <c r="K321" s="22">
        <v>0</v>
      </c>
      <c r="L321" s="85">
        <f t="shared" si="4"/>
        <v>66241.320000000007</v>
      </c>
      <c r="N321" s="13"/>
      <c r="O321" s="13"/>
      <c r="P321" s="13"/>
      <c r="Q321" s="28"/>
    </row>
    <row r="322" spans="1:17" s="21" customFormat="1" ht="15.75" x14ac:dyDescent="0.25">
      <c r="A322" s="66">
        <v>315</v>
      </c>
      <c r="B322" s="66" t="s">
        <v>692</v>
      </c>
      <c r="C322" s="19" t="s">
        <v>693</v>
      </c>
      <c r="D322" s="20" t="s">
        <v>677</v>
      </c>
      <c r="E322" s="9">
        <v>51453.1</v>
      </c>
      <c r="F322" s="9">
        <v>32120.12</v>
      </c>
      <c r="G322" s="66">
        <v>1.006</v>
      </c>
      <c r="H322" s="9">
        <v>7.81</v>
      </c>
      <c r="I322" s="31">
        <v>1</v>
      </c>
      <c r="J322" s="29">
        <v>1</v>
      </c>
      <c r="K322" s="22">
        <v>0</v>
      </c>
      <c r="L322" s="85">
        <f t="shared" si="4"/>
        <v>252363.29</v>
      </c>
      <c r="N322" s="13"/>
      <c r="O322" s="13"/>
      <c r="P322" s="13"/>
      <c r="Q322" s="28"/>
    </row>
    <row r="323" spans="1:17" s="21" customFormat="1" ht="15.75" x14ac:dyDescent="0.25">
      <c r="A323" s="66">
        <v>316</v>
      </c>
      <c r="B323" s="66" t="s">
        <v>696</v>
      </c>
      <c r="C323" s="19" t="s">
        <v>697</v>
      </c>
      <c r="D323" s="20" t="s">
        <v>677</v>
      </c>
      <c r="E323" s="9">
        <v>51453.1</v>
      </c>
      <c r="F323" s="9">
        <v>32120.12</v>
      </c>
      <c r="G323" s="66">
        <v>1.006</v>
      </c>
      <c r="H323" s="9">
        <v>0.5</v>
      </c>
      <c r="I323" s="31">
        <v>0.8</v>
      </c>
      <c r="J323" s="29">
        <v>1</v>
      </c>
      <c r="K323" s="22">
        <v>0</v>
      </c>
      <c r="L323" s="85">
        <f t="shared" si="4"/>
        <v>12925.14</v>
      </c>
      <c r="N323" s="1"/>
      <c r="O323" s="1"/>
      <c r="P323" s="1"/>
      <c r="Q323" s="28"/>
    </row>
    <row r="324" spans="1:17" s="21" customFormat="1" ht="15.75" x14ac:dyDescent="0.25">
      <c r="A324" s="66">
        <v>317</v>
      </c>
      <c r="B324" s="66" t="s">
        <v>911</v>
      </c>
      <c r="C324" s="19" t="s">
        <v>912</v>
      </c>
      <c r="D324" s="20" t="s">
        <v>677</v>
      </c>
      <c r="E324" s="9">
        <v>51453.1</v>
      </c>
      <c r="F324" s="9">
        <v>32120.12</v>
      </c>
      <c r="G324" s="66">
        <v>1.006</v>
      </c>
      <c r="H324" s="9">
        <v>0.14000000000000001</v>
      </c>
      <c r="I324" s="31">
        <v>1</v>
      </c>
      <c r="J324" s="29">
        <v>1</v>
      </c>
      <c r="K324" s="22">
        <v>0</v>
      </c>
      <c r="L324" s="85">
        <f t="shared" si="4"/>
        <v>4523.8</v>
      </c>
      <c r="N324" s="1"/>
      <c r="O324" s="1"/>
      <c r="P324" s="1"/>
      <c r="Q324" s="28"/>
    </row>
    <row r="325" spans="1:17" s="21" customFormat="1" ht="31.5" x14ac:dyDescent="0.25">
      <c r="A325" s="66">
        <v>318</v>
      </c>
      <c r="B325" s="66" t="s">
        <v>698</v>
      </c>
      <c r="C325" s="19" t="s">
        <v>699</v>
      </c>
      <c r="D325" s="20" t="s">
        <v>700</v>
      </c>
      <c r="E325" s="9">
        <v>51453.1</v>
      </c>
      <c r="F325" s="9">
        <v>32120.12</v>
      </c>
      <c r="G325" s="66">
        <v>1.006</v>
      </c>
      <c r="H325" s="9">
        <v>1.53</v>
      </c>
      <c r="I325" s="31">
        <v>0.94969999999999999</v>
      </c>
      <c r="J325" s="29">
        <v>1</v>
      </c>
      <c r="K325" s="22">
        <v>0</v>
      </c>
      <c r="L325" s="85">
        <f t="shared" si="4"/>
        <v>46951.88</v>
      </c>
      <c r="N325" s="1"/>
      <c r="O325" s="1"/>
      <c r="P325" s="1"/>
      <c r="Q325" s="28"/>
    </row>
    <row r="326" spans="1:17" s="21" customFormat="1" ht="31.5" x14ac:dyDescent="0.25">
      <c r="A326" s="66">
        <v>319</v>
      </c>
      <c r="B326" s="66" t="s">
        <v>701</v>
      </c>
      <c r="C326" s="19" t="s">
        <v>702</v>
      </c>
      <c r="D326" s="20" t="s">
        <v>700</v>
      </c>
      <c r="E326" s="9">
        <v>51453.1</v>
      </c>
      <c r="F326" s="9">
        <v>32120.12</v>
      </c>
      <c r="G326" s="66">
        <v>1.006</v>
      </c>
      <c r="H326" s="9">
        <v>3.4</v>
      </c>
      <c r="I326" s="31">
        <v>0.94969999999999999</v>
      </c>
      <c r="J326" s="29">
        <v>1</v>
      </c>
      <c r="K326" s="22">
        <v>0</v>
      </c>
      <c r="L326" s="85">
        <f t="shared" si="4"/>
        <v>104337.52</v>
      </c>
      <c r="N326" s="1"/>
      <c r="O326" s="1"/>
      <c r="P326" s="1"/>
      <c r="Q326" s="28"/>
    </row>
    <row r="327" spans="1:17" s="21" customFormat="1" ht="31.5" x14ac:dyDescent="0.25">
      <c r="A327" s="66">
        <v>320</v>
      </c>
      <c r="B327" s="66" t="s">
        <v>703</v>
      </c>
      <c r="C327" s="19" t="s">
        <v>704</v>
      </c>
      <c r="D327" s="20" t="s">
        <v>700</v>
      </c>
      <c r="E327" s="9">
        <v>51453.1</v>
      </c>
      <c r="F327" s="9">
        <v>32120.12</v>
      </c>
      <c r="G327" s="66">
        <v>1.006</v>
      </c>
      <c r="H327" s="9">
        <v>4.8600000000000003</v>
      </c>
      <c r="I327" s="31">
        <v>0.94969999999999999</v>
      </c>
      <c r="J327" s="29">
        <v>1</v>
      </c>
      <c r="K327" s="22">
        <v>0</v>
      </c>
      <c r="L327" s="85">
        <f t="shared" si="4"/>
        <v>149141.26999999999</v>
      </c>
      <c r="N327" s="1"/>
      <c r="O327" s="1"/>
      <c r="P327" s="1"/>
      <c r="Q327" s="28"/>
    </row>
    <row r="328" spans="1:17" s="21" customFormat="1" ht="31.5" x14ac:dyDescent="0.25">
      <c r="A328" s="66">
        <v>321</v>
      </c>
      <c r="B328" s="66" t="s">
        <v>705</v>
      </c>
      <c r="C328" s="19" t="s">
        <v>706</v>
      </c>
      <c r="D328" s="20" t="s">
        <v>700</v>
      </c>
      <c r="E328" s="9">
        <v>51453.1</v>
      </c>
      <c r="F328" s="9">
        <v>32120.12</v>
      </c>
      <c r="G328" s="66">
        <v>1.006</v>
      </c>
      <c r="H328" s="9">
        <v>8.6</v>
      </c>
      <c r="I328" s="31">
        <v>0.94969999999999999</v>
      </c>
      <c r="J328" s="29">
        <v>1</v>
      </c>
      <c r="K328" s="22">
        <v>0</v>
      </c>
      <c r="L328" s="85">
        <f t="shared" ref="L328:L351" si="5">ROUND(F328*(G328*H328*I328*J328+K328),2)</f>
        <v>263912.53999999998</v>
      </c>
      <c r="N328" s="1"/>
      <c r="O328" s="1"/>
      <c r="P328" s="1"/>
      <c r="Q328" s="28"/>
    </row>
    <row r="329" spans="1:17" s="21" customFormat="1" ht="31.5" x14ac:dyDescent="0.25">
      <c r="A329" s="66">
        <v>322</v>
      </c>
      <c r="B329" s="66" t="s">
        <v>707</v>
      </c>
      <c r="C329" s="19" t="s">
        <v>708</v>
      </c>
      <c r="D329" s="20" t="s">
        <v>700</v>
      </c>
      <c r="E329" s="9">
        <v>51453.1</v>
      </c>
      <c r="F329" s="9">
        <v>32120.12</v>
      </c>
      <c r="G329" s="66">
        <v>1.006</v>
      </c>
      <c r="H329" s="9">
        <v>1.24</v>
      </c>
      <c r="I329" s="31">
        <v>0.94969999999999999</v>
      </c>
      <c r="J329" s="29">
        <v>1</v>
      </c>
      <c r="K329" s="22">
        <v>0</v>
      </c>
      <c r="L329" s="85">
        <f t="shared" si="5"/>
        <v>38052.51</v>
      </c>
      <c r="N329" s="1"/>
      <c r="O329" s="1"/>
      <c r="P329" s="1"/>
      <c r="Q329" s="28"/>
    </row>
    <row r="330" spans="1:17" s="21" customFormat="1" ht="31.5" x14ac:dyDescent="0.25">
      <c r="A330" s="66">
        <v>323</v>
      </c>
      <c r="B330" s="66" t="s">
        <v>709</v>
      </c>
      <c r="C330" s="19" t="s">
        <v>710</v>
      </c>
      <c r="D330" s="20" t="s">
        <v>700</v>
      </c>
      <c r="E330" s="9">
        <v>51453.1</v>
      </c>
      <c r="F330" s="9">
        <v>32120.12</v>
      </c>
      <c r="G330" s="66">
        <v>1.006</v>
      </c>
      <c r="H330" s="9">
        <v>2.62</v>
      </c>
      <c r="I330" s="31">
        <v>0.94969999999999999</v>
      </c>
      <c r="J330" s="29">
        <v>1</v>
      </c>
      <c r="K330" s="22">
        <v>0</v>
      </c>
      <c r="L330" s="85">
        <f t="shared" si="5"/>
        <v>80401.259999999995</v>
      </c>
      <c r="N330" s="1"/>
      <c r="O330" s="1"/>
      <c r="P330" s="1"/>
      <c r="Q330" s="28"/>
    </row>
    <row r="331" spans="1:17" s="21" customFormat="1" ht="31.5" x14ac:dyDescent="0.25">
      <c r="A331" s="66">
        <v>324</v>
      </c>
      <c r="B331" s="66" t="s">
        <v>711</v>
      </c>
      <c r="C331" s="19" t="s">
        <v>712</v>
      </c>
      <c r="D331" s="20" t="s">
        <v>700</v>
      </c>
      <c r="E331" s="9">
        <v>51453.1</v>
      </c>
      <c r="F331" s="9">
        <v>32120.12</v>
      </c>
      <c r="G331" s="66">
        <v>1.006</v>
      </c>
      <c r="H331" s="9">
        <v>3.93</v>
      </c>
      <c r="I331" s="31">
        <v>0.94969999999999999</v>
      </c>
      <c r="J331" s="29">
        <v>1</v>
      </c>
      <c r="K331" s="22">
        <v>0</v>
      </c>
      <c r="L331" s="85">
        <f t="shared" si="5"/>
        <v>120601.89</v>
      </c>
      <c r="N331" s="1"/>
      <c r="O331" s="1"/>
      <c r="P331" s="1"/>
      <c r="Q331" s="28"/>
    </row>
    <row r="332" spans="1:17" s="21" customFormat="1" ht="15.75" x14ac:dyDescent="0.25">
      <c r="A332" s="66">
        <v>325</v>
      </c>
      <c r="B332" s="66" t="s">
        <v>713</v>
      </c>
      <c r="C332" s="19" t="s">
        <v>714</v>
      </c>
      <c r="D332" s="20" t="s">
        <v>700</v>
      </c>
      <c r="E332" s="9">
        <v>51453.1</v>
      </c>
      <c r="F332" s="9">
        <v>32120.12</v>
      </c>
      <c r="G332" s="66">
        <v>1.006</v>
      </c>
      <c r="H332" s="9">
        <v>1.02</v>
      </c>
      <c r="I332" s="31">
        <v>0.94969999999999999</v>
      </c>
      <c r="J332" s="29">
        <v>1</v>
      </c>
      <c r="K332" s="22">
        <v>0</v>
      </c>
      <c r="L332" s="85">
        <f t="shared" si="5"/>
        <v>31301.25</v>
      </c>
      <c r="N332" s="1"/>
      <c r="O332" s="1"/>
      <c r="P332" s="1"/>
      <c r="Q332" s="28"/>
    </row>
    <row r="333" spans="1:17" s="21" customFormat="1" ht="15.75" x14ac:dyDescent="0.25">
      <c r="A333" s="66">
        <v>326</v>
      </c>
      <c r="B333" s="66" t="s">
        <v>715</v>
      </c>
      <c r="C333" s="19" t="s">
        <v>716</v>
      </c>
      <c r="D333" s="20" t="s">
        <v>700</v>
      </c>
      <c r="E333" s="9">
        <v>51453.1</v>
      </c>
      <c r="F333" s="9">
        <v>32120.12</v>
      </c>
      <c r="G333" s="66">
        <v>1.006</v>
      </c>
      <c r="H333" s="9">
        <v>1.38</v>
      </c>
      <c r="I333" s="31">
        <v>0.94969999999999999</v>
      </c>
      <c r="J333" s="29">
        <v>1</v>
      </c>
      <c r="K333" s="22">
        <v>0</v>
      </c>
      <c r="L333" s="85">
        <f t="shared" si="5"/>
        <v>42348.76</v>
      </c>
      <c r="N333" s="1"/>
      <c r="O333" s="1"/>
      <c r="P333" s="1"/>
      <c r="Q333" s="28"/>
    </row>
    <row r="334" spans="1:17" s="21" customFormat="1" ht="15.75" x14ac:dyDescent="0.25">
      <c r="A334" s="66">
        <v>327</v>
      </c>
      <c r="B334" s="66" t="s">
        <v>717</v>
      </c>
      <c r="C334" s="19" t="s">
        <v>718</v>
      </c>
      <c r="D334" s="20" t="s">
        <v>700</v>
      </c>
      <c r="E334" s="9">
        <v>51453.1</v>
      </c>
      <c r="F334" s="9">
        <v>32120.12</v>
      </c>
      <c r="G334" s="66">
        <v>1.006</v>
      </c>
      <c r="H334" s="9">
        <v>2</v>
      </c>
      <c r="I334" s="31">
        <v>0.94969999999999999</v>
      </c>
      <c r="J334" s="29">
        <v>1</v>
      </c>
      <c r="K334" s="22">
        <v>0</v>
      </c>
      <c r="L334" s="85">
        <f t="shared" si="5"/>
        <v>61375.01</v>
      </c>
      <c r="N334" s="1"/>
      <c r="O334" s="1"/>
      <c r="P334" s="1"/>
      <c r="Q334" s="28"/>
    </row>
    <row r="335" spans="1:17" s="21" customFormat="1" ht="15.75" x14ac:dyDescent="0.25">
      <c r="A335" s="66">
        <v>328</v>
      </c>
      <c r="B335" s="66" t="s">
        <v>719</v>
      </c>
      <c r="C335" s="19" t="s">
        <v>720</v>
      </c>
      <c r="D335" s="20" t="s">
        <v>700</v>
      </c>
      <c r="E335" s="9">
        <v>51453.1</v>
      </c>
      <c r="F335" s="9">
        <v>32120.12</v>
      </c>
      <c r="G335" s="66">
        <v>1.006</v>
      </c>
      <c r="H335" s="9">
        <v>0.59</v>
      </c>
      <c r="I335" s="31">
        <v>0.94969999999999999</v>
      </c>
      <c r="J335" s="29">
        <v>1</v>
      </c>
      <c r="K335" s="22">
        <v>0</v>
      </c>
      <c r="L335" s="85">
        <f t="shared" si="5"/>
        <v>18105.63</v>
      </c>
      <c r="N335" s="1"/>
      <c r="O335" s="1"/>
      <c r="P335" s="1"/>
      <c r="Q335" s="28"/>
    </row>
    <row r="336" spans="1:17" s="21" customFormat="1" ht="15.75" x14ac:dyDescent="0.25">
      <c r="A336" s="66">
        <v>329</v>
      </c>
      <c r="B336" s="66" t="s">
        <v>721</v>
      </c>
      <c r="C336" s="19" t="s">
        <v>722</v>
      </c>
      <c r="D336" s="20" t="s">
        <v>700</v>
      </c>
      <c r="E336" s="9">
        <v>51453.1</v>
      </c>
      <c r="F336" s="9">
        <v>32120.12</v>
      </c>
      <c r="G336" s="66">
        <v>1.006</v>
      </c>
      <c r="H336" s="9">
        <v>0.84</v>
      </c>
      <c r="I336" s="31">
        <v>0.94969999999999999</v>
      </c>
      <c r="J336" s="29">
        <v>1</v>
      </c>
      <c r="K336" s="22">
        <v>0</v>
      </c>
      <c r="L336" s="85">
        <f t="shared" si="5"/>
        <v>25777.5</v>
      </c>
      <c r="N336" s="1"/>
      <c r="O336" s="1"/>
      <c r="P336" s="1"/>
      <c r="Q336" s="28"/>
    </row>
    <row r="337" spans="1:17" s="21" customFormat="1" ht="15.75" x14ac:dyDescent="0.25">
      <c r="A337" s="66">
        <v>330</v>
      </c>
      <c r="B337" s="66" t="s">
        <v>723</v>
      </c>
      <c r="C337" s="19" t="s">
        <v>724</v>
      </c>
      <c r="D337" s="20" t="s">
        <v>700</v>
      </c>
      <c r="E337" s="9">
        <v>51453.1</v>
      </c>
      <c r="F337" s="9">
        <v>32120.12</v>
      </c>
      <c r="G337" s="66">
        <v>1.006</v>
      </c>
      <c r="H337" s="9">
        <v>1.17</v>
      </c>
      <c r="I337" s="31">
        <v>0.94969999999999999</v>
      </c>
      <c r="J337" s="29">
        <v>1</v>
      </c>
      <c r="K337" s="22">
        <v>0</v>
      </c>
      <c r="L337" s="85">
        <f t="shared" si="5"/>
        <v>35904.379999999997</v>
      </c>
      <c r="N337" s="1"/>
      <c r="O337" s="1"/>
      <c r="P337" s="1"/>
      <c r="Q337" s="28"/>
    </row>
    <row r="338" spans="1:17" s="21" customFormat="1" ht="15.75" x14ac:dyDescent="0.25">
      <c r="A338" s="66">
        <v>331</v>
      </c>
      <c r="B338" s="66" t="s">
        <v>725</v>
      </c>
      <c r="C338" s="19" t="s">
        <v>726</v>
      </c>
      <c r="D338" s="20" t="s">
        <v>700</v>
      </c>
      <c r="E338" s="9">
        <v>51453.1</v>
      </c>
      <c r="F338" s="9">
        <v>32120.12</v>
      </c>
      <c r="G338" s="66">
        <v>1.006</v>
      </c>
      <c r="H338" s="9">
        <v>1.5</v>
      </c>
      <c r="I338" s="31">
        <v>0.94969999999999999</v>
      </c>
      <c r="J338" s="29">
        <v>1</v>
      </c>
      <c r="K338" s="22">
        <v>0</v>
      </c>
      <c r="L338" s="85">
        <f t="shared" si="5"/>
        <v>46031.26</v>
      </c>
      <c r="N338" s="1"/>
      <c r="O338" s="1"/>
      <c r="P338" s="1"/>
      <c r="Q338" s="28"/>
    </row>
    <row r="339" spans="1:17" s="21" customFormat="1" ht="31.5" x14ac:dyDescent="0.25">
      <c r="A339" s="66">
        <v>332</v>
      </c>
      <c r="B339" s="66" t="s">
        <v>727</v>
      </c>
      <c r="C339" s="19" t="s">
        <v>728</v>
      </c>
      <c r="D339" s="20" t="s">
        <v>700</v>
      </c>
      <c r="E339" s="9">
        <v>51453.1</v>
      </c>
      <c r="F339" s="9">
        <v>32120.12</v>
      </c>
      <c r="G339" s="66">
        <v>1.006</v>
      </c>
      <c r="H339" s="9">
        <v>1.8</v>
      </c>
      <c r="I339" s="31">
        <v>0.94969999999999999</v>
      </c>
      <c r="J339" s="29">
        <v>1</v>
      </c>
      <c r="K339" s="22">
        <v>0</v>
      </c>
      <c r="L339" s="85">
        <f t="shared" si="5"/>
        <v>55237.51</v>
      </c>
      <c r="N339" s="1"/>
      <c r="O339" s="1"/>
      <c r="P339" s="1"/>
      <c r="Q339" s="28"/>
    </row>
    <row r="340" spans="1:17" s="21" customFormat="1" ht="31.5" x14ac:dyDescent="0.25">
      <c r="A340" s="66">
        <v>333</v>
      </c>
      <c r="B340" s="66" t="s">
        <v>729</v>
      </c>
      <c r="C340" s="19" t="s">
        <v>730</v>
      </c>
      <c r="D340" s="20" t="s">
        <v>700</v>
      </c>
      <c r="E340" s="9">
        <v>51453.1</v>
      </c>
      <c r="F340" s="9">
        <v>32120.12</v>
      </c>
      <c r="G340" s="66">
        <v>1.006</v>
      </c>
      <c r="H340" s="9">
        <v>4.8099999999999996</v>
      </c>
      <c r="I340" s="31">
        <v>0.94969999999999999</v>
      </c>
      <c r="J340" s="29">
        <v>1</v>
      </c>
      <c r="K340" s="22">
        <v>0</v>
      </c>
      <c r="L340" s="85">
        <f t="shared" si="5"/>
        <v>147606.9</v>
      </c>
      <c r="N340" s="1"/>
      <c r="O340" s="1"/>
      <c r="P340" s="1"/>
      <c r="Q340" s="28"/>
    </row>
    <row r="341" spans="1:17" s="21" customFormat="1" ht="15.75" x14ac:dyDescent="0.25">
      <c r="A341" s="66">
        <v>334</v>
      </c>
      <c r="B341" s="66" t="s">
        <v>731</v>
      </c>
      <c r="C341" s="19" t="s">
        <v>732</v>
      </c>
      <c r="D341" s="20" t="s">
        <v>700</v>
      </c>
      <c r="E341" s="9">
        <v>51453.1</v>
      </c>
      <c r="F341" s="9">
        <v>32120.12</v>
      </c>
      <c r="G341" s="66">
        <v>1.006</v>
      </c>
      <c r="H341" s="9">
        <v>2.75</v>
      </c>
      <c r="I341" s="31">
        <v>0.94969999999999999</v>
      </c>
      <c r="J341" s="29">
        <v>1</v>
      </c>
      <c r="K341" s="22">
        <v>0</v>
      </c>
      <c r="L341" s="85">
        <f t="shared" si="5"/>
        <v>84390.64</v>
      </c>
      <c r="N341" s="1"/>
      <c r="O341" s="1"/>
      <c r="P341" s="1"/>
      <c r="Q341" s="28"/>
    </row>
    <row r="342" spans="1:17" s="21" customFormat="1" ht="31.5" x14ac:dyDescent="0.25">
      <c r="A342" s="66">
        <v>335</v>
      </c>
      <c r="B342" s="66" t="s">
        <v>733</v>
      </c>
      <c r="C342" s="19" t="s">
        <v>734</v>
      </c>
      <c r="D342" s="20" t="s">
        <v>700</v>
      </c>
      <c r="E342" s="9">
        <v>51453.1</v>
      </c>
      <c r="F342" s="9">
        <v>32120.12</v>
      </c>
      <c r="G342" s="66">
        <v>1.006</v>
      </c>
      <c r="H342" s="9">
        <v>2.35</v>
      </c>
      <c r="I342" s="31">
        <v>0.94969999999999999</v>
      </c>
      <c r="J342" s="29">
        <v>1</v>
      </c>
      <c r="K342" s="22">
        <v>0</v>
      </c>
      <c r="L342" s="85">
        <f t="shared" si="5"/>
        <v>72115.64</v>
      </c>
      <c r="N342" s="1"/>
      <c r="O342" s="1"/>
      <c r="P342" s="1"/>
      <c r="Q342" s="28"/>
    </row>
    <row r="343" spans="1:17" s="21" customFormat="1" ht="15.75" x14ac:dyDescent="0.25">
      <c r="A343" s="66">
        <v>336</v>
      </c>
      <c r="B343" s="66" t="s">
        <v>735</v>
      </c>
      <c r="C343" s="19" t="s">
        <v>736</v>
      </c>
      <c r="D343" s="20" t="s">
        <v>700</v>
      </c>
      <c r="E343" s="9">
        <v>51453.1</v>
      </c>
      <c r="F343" s="9">
        <v>32120.12</v>
      </c>
      <c r="G343" s="66">
        <v>1.006</v>
      </c>
      <c r="H343" s="9">
        <v>1.44</v>
      </c>
      <c r="I343" s="31">
        <v>0.94969999999999999</v>
      </c>
      <c r="J343" s="29">
        <v>1</v>
      </c>
      <c r="K343" s="22">
        <v>0</v>
      </c>
      <c r="L343" s="85">
        <f t="shared" si="5"/>
        <v>44190.01</v>
      </c>
      <c r="N343" s="1"/>
      <c r="O343" s="1"/>
      <c r="P343" s="1"/>
      <c r="Q343" s="28"/>
    </row>
    <row r="344" spans="1:17" s="21" customFormat="1" ht="15.75" x14ac:dyDescent="0.25">
      <c r="A344" s="66">
        <v>337</v>
      </c>
      <c r="B344" s="66" t="s">
        <v>737</v>
      </c>
      <c r="C344" s="19" t="s">
        <v>738</v>
      </c>
      <c r="D344" s="20" t="s">
        <v>700</v>
      </c>
      <c r="E344" s="9">
        <v>51453.1</v>
      </c>
      <c r="F344" s="9">
        <v>32120.12</v>
      </c>
      <c r="G344" s="66">
        <v>1.006</v>
      </c>
      <c r="H344" s="9">
        <v>1.24</v>
      </c>
      <c r="I344" s="31">
        <v>0.94969999999999999</v>
      </c>
      <c r="J344" s="29">
        <v>1</v>
      </c>
      <c r="K344" s="22">
        <v>0</v>
      </c>
      <c r="L344" s="85">
        <f t="shared" si="5"/>
        <v>38052.51</v>
      </c>
      <c r="N344" s="1"/>
      <c r="O344" s="1"/>
      <c r="P344" s="1"/>
      <c r="Q344" s="28"/>
    </row>
    <row r="345" spans="1:17" s="21" customFormat="1" ht="31.5" x14ac:dyDescent="0.25">
      <c r="A345" s="66">
        <v>338</v>
      </c>
      <c r="B345" s="66" t="s">
        <v>739</v>
      </c>
      <c r="C345" s="19" t="s">
        <v>827</v>
      </c>
      <c r="D345" s="20" t="s">
        <v>700</v>
      </c>
      <c r="E345" s="9">
        <v>51453.1</v>
      </c>
      <c r="F345" s="9">
        <v>32120.12</v>
      </c>
      <c r="G345" s="66">
        <v>1.006</v>
      </c>
      <c r="H345" s="9">
        <v>1.08</v>
      </c>
      <c r="I345" s="31">
        <v>0.94969999999999999</v>
      </c>
      <c r="J345" s="29">
        <v>1</v>
      </c>
      <c r="K345" s="22">
        <v>0</v>
      </c>
      <c r="L345" s="85">
        <f t="shared" si="5"/>
        <v>33142.51</v>
      </c>
      <c r="N345" s="1"/>
      <c r="O345" s="1"/>
      <c r="P345" s="1"/>
      <c r="Q345" s="28"/>
    </row>
    <row r="346" spans="1:17" s="21" customFormat="1" ht="31.5" x14ac:dyDescent="0.25">
      <c r="A346" s="66">
        <v>339</v>
      </c>
      <c r="B346" s="66" t="s">
        <v>740</v>
      </c>
      <c r="C346" s="19" t="s">
        <v>741</v>
      </c>
      <c r="D346" s="20" t="s">
        <v>700</v>
      </c>
      <c r="E346" s="9">
        <v>51453.1</v>
      </c>
      <c r="F346" s="9">
        <v>32120.12</v>
      </c>
      <c r="G346" s="66">
        <v>1.006</v>
      </c>
      <c r="H346" s="9">
        <v>1.61</v>
      </c>
      <c r="I346" s="31">
        <v>0.94969999999999999</v>
      </c>
      <c r="J346" s="29">
        <v>1</v>
      </c>
      <c r="K346" s="22">
        <v>0</v>
      </c>
      <c r="L346" s="85">
        <f t="shared" si="5"/>
        <v>49406.879999999997</v>
      </c>
      <c r="N346" s="1"/>
      <c r="O346" s="1"/>
      <c r="P346" s="1"/>
      <c r="Q346" s="28"/>
    </row>
    <row r="347" spans="1:17" s="21" customFormat="1" ht="31.5" x14ac:dyDescent="0.25">
      <c r="A347" s="66">
        <v>340</v>
      </c>
      <c r="B347" s="66" t="s">
        <v>742</v>
      </c>
      <c r="C347" s="19" t="s">
        <v>828</v>
      </c>
      <c r="D347" s="20" t="s">
        <v>700</v>
      </c>
      <c r="E347" s="9">
        <v>51453.1</v>
      </c>
      <c r="F347" s="9">
        <v>32120.12</v>
      </c>
      <c r="G347" s="66">
        <v>1.006</v>
      </c>
      <c r="H347" s="9">
        <v>2.15</v>
      </c>
      <c r="I347" s="31">
        <v>0.94969999999999999</v>
      </c>
      <c r="J347" s="29">
        <v>1</v>
      </c>
      <c r="K347" s="22">
        <v>0</v>
      </c>
      <c r="L347" s="85">
        <f t="shared" si="5"/>
        <v>65978.14</v>
      </c>
      <c r="N347" s="1"/>
      <c r="O347" s="1"/>
      <c r="P347" s="1"/>
      <c r="Q347" s="28"/>
    </row>
    <row r="348" spans="1:17" s="21" customFormat="1" ht="31.5" x14ac:dyDescent="0.25">
      <c r="A348" s="66">
        <v>341</v>
      </c>
      <c r="B348" s="66" t="s">
        <v>829</v>
      </c>
      <c r="C348" s="19" t="s">
        <v>830</v>
      </c>
      <c r="D348" s="20" t="s">
        <v>700</v>
      </c>
      <c r="E348" s="9">
        <v>51453.1</v>
      </c>
      <c r="F348" s="9">
        <v>32120.12</v>
      </c>
      <c r="G348" s="66">
        <v>1.006</v>
      </c>
      <c r="H348" s="9">
        <v>7.29</v>
      </c>
      <c r="I348" s="31">
        <v>0.94969999999999999</v>
      </c>
      <c r="J348" s="29">
        <v>1</v>
      </c>
      <c r="K348" s="22">
        <v>0</v>
      </c>
      <c r="L348" s="85">
        <f t="shared" si="5"/>
        <v>223711.91</v>
      </c>
      <c r="N348" s="1"/>
      <c r="O348" s="1"/>
      <c r="P348" s="1"/>
      <c r="Q348" s="28"/>
    </row>
    <row r="349" spans="1:17" s="21" customFormat="1" ht="31.5" x14ac:dyDescent="0.25">
      <c r="A349" s="66">
        <v>342</v>
      </c>
      <c r="B349" s="66" t="s">
        <v>831</v>
      </c>
      <c r="C349" s="19" t="s">
        <v>832</v>
      </c>
      <c r="D349" s="20" t="s">
        <v>700</v>
      </c>
      <c r="E349" s="9">
        <v>51453.1</v>
      </c>
      <c r="F349" s="9">
        <v>32120.12</v>
      </c>
      <c r="G349" s="66">
        <v>1.006</v>
      </c>
      <c r="H349" s="9">
        <v>6.54</v>
      </c>
      <c r="I349" s="31">
        <v>0.94969999999999999</v>
      </c>
      <c r="J349" s="29">
        <v>1</v>
      </c>
      <c r="K349" s="22">
        <v>0</v>
      </c>
      <c r="L349" s="85">
        <f t="shared" si="5"/>
        <v>200696.28</v>
      </c>
      <c r="N349" s="1"/>
      <c r="O349" s="1"/>
      <c r="P349" s="1"/>
      <c r="Q349" s="28"/>
    </row>
    <row r="350" spans="1:17" s="21" customFormat="1" ht="47.25" x14ac:dyDescent="0.25">
      <c r="A350" s="66">
        <v>343</v>
      </c>
      <c r="B350" s="66" t="s">
        <v>833</v>
      </c>
      <c r="C350" s="19" t="s">
        <v>834</v>
      </c>
      <c r="D350" s="20" t="s">
        <v>700</v>
      </c>
      <c r="E350" s="9">
        <v>51453.1</v>
      </c>
      <c r="F350" s="9">
        <v>32120.12</v>
      </c>
      <c r="G350" s="66">
        <v>1.006</v>
      </c>
      <c r="H350" s="9">
        <v>3.86</v>
      </c>
      <c r="I350" s="31">
        <v>0.94969999999999999</v>
      </c>
      <c r="J350" s="29">
        <v>1</v>
      </c>
      <c r="K350" s="22">
        <v>0</v>
      </c>
      <c r="L350" s="85">
        <f t="shared" si="5"/>
        <v>118453.77</v>
      </c>
      <c r="N350" s="1"/>
      <c r="O350" s="1"/>
      <c r="P350" s="1"/>
      <c r="Q350" s="28"/>
    </row>
    <row r="351" spans="1:17" s="21" customFormat="1" ht="24.75" customHeight="1" x14ac:dyDescent="0.25">
      <c r="A351" s="66">
        <v>344</v>
      </c>
      <c r="B351" s="66" t="s">
        <v>743</v>
      </c>
      <c r="C351" s="19" t="s">
        <v>744</v>
      </c>
      <c r="D351" s="20" t="s">
        <v>745</v>
      </c>
      <c r="E351" s="9">
        <v>51453.1</v>
      </c>
      <c r="F351" s="9">
        <v>32120.12</v>
      </c>
      <c r="G351" s="66">
        <v>1.006</v>
      </c>
      <c r="H351" s="9">
        <v>1.5</v>
      </c>
      <c r="I351" s="31">
        <v>0.80001100000000003</v>
      </c>
      <c r="J351" s="29">
        <v>1</v>
      </c>
      <c r="K351" s="22">
        <v>0</v>
      </c>
      <c r="L351" s="85">
        <f t="shared" si="5"/>
        <v>38775.94</v>
      </c>
      <c r="Q351" s="28"/>
    </row>
    <row r="352" spans="1:17" ht="15.75" x14ac:dyDescent="0.25">
      <c r="B352" s="65"/>
      <c r="D352" s="65"/>
      <c r="E352" s="86"/>
      <c r="F352" s="86"/>
      <c r="G352" s="65"/>
      <c r="H352" s="65"/>
      <c r="I352" s="65"/>
      <c r="J352" s="65"/>
      <c r="K352" s="65"/>
      <c r="M352" s="21"/>
      <c r="N352" s="1"/>
      <c r="O352" s="1"/>
      <c r="P352" s="1"/>
    </row>
    <row r="353" spans="1:17" s="13" customFormat="1" ht="47.25" customHeight="1" x14ac:dyDescent="0.25">
      <c r="A353" s="73" t="s">
        <v>951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21"/>
      <c r="N353" s="1"/>
      <c r="O353" s="1"/>
      <c r="P353" s="1"/>
      <c r="Q353" s="6"/>
    </row>
    <row r="354" spans="1:17" s="13" customFormat="1" ht="38.25" customHeight="1" x14ac:dyDescent="0.25">
      <c r="A354" s="69" t="s">
        <v>880</v>
      </c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21"/>
      <c r="Q354" s="6"/>
    </row>
    <row r="355" spans="1:17" ht="15.75" x14ac:dyDescent="0.25">
      <c r="B355" s="65"/>
      <c r="D355" s="65"/>
      <c r="E355" s="65"/>
      <c r="F355" s="65"/>
      <c r="G355" s="65"/>
      <c r="H355" s="65"/>
      <c r="I355" s="65"/>
      <c r="J355" s="65"/>
      <c r="K355" s="65"/>
      <c r="M355" s="21"/>
    </row>
    <row r="356" spans="1:17" ht="15.75" x14ac:dyDescent="0.25">
      <c r="B356" s="65"/>
      <c r="D356" s="65"/>
      <c r="E356" s="65"/>
      <c r="F356" s="65"/>
      <c r="G356" s="65"/>
      <c r="H356" s="65"/>
      <c r="I356" s="65"/>
      <c r="J356" s="65"/>
      <c r="K356" s="65"/>
      <c r="M356" s="21"/>
    </row>
    <row r="357" spans="1:17" ht="15.75" x14ac:dyDescent="0.25">
      <c r="B357" s="65"/>
      <c r="D357" s="65"/>
      <c r="E357" s="65"/>
      <c r="F357" s="65"/>
      <c r="G357" s="65"/>
      <c r="H357" s="65"/>
      <c r="I357" s="65"/>
      <c r="J357" s="65"/>
      <c r="K357" s="65"/>
      <c r="M357" s="21"/>
    </row>
    <row r="358" spans="1:17" ht="15.75" x14ac:dyDescent="0.25">
      <c r="B358" s="65"/>
      <c r="D358" s="65"/>
      <c r="E358" s="65"/>
      <c r="F358" s="65"/>
      <c r="G358" s="65"/>
      <c r="H358" s="65"/>
      <c r="I358" s="65"/>
      <c r="J358" s="65"/>
      <c r="K358" s="65"/>
      <c r="M358" s="21"/>
    </row>
    <row r="359" spans="1:17" ht="15.75" x14ac:dyDescent="0.25">
      <c r="B359" s="65"/>
      <c r="D359" s="65"/>
      <c r="E359" s="65"/>
      <c r="F359" s="65"/>
      <c r="G359" s="65"/>
      <c r="H359" s="65"/>
      <c r="I359" s="65"/>
      <c r="J359" s="65"/>
      <c r="K359" s="65"/>
      <c r="M359" s="21"/>
    </row>
    <row r="360" spans="1:17" ht="15.75" x14ac:dyDescent="0.25">
      <c r="M360" s="21"/>
    </row>
    <row r="361" spans="1:17" ht="15.75" x14ac:dyDescent="0.25">
      <c r="M361" s="21"/>
    </row>
    <row r="362" spans="1:17" ht="15.75" x14ac:dyDescent="0.25">
      <c r="M362" s="21"/>
    </row>
    <row r="363" spans="1:17" ht="15.75" x14ac:dyDescent="0.25">
      <c r="M363" s="21"/>
    </row>
    <row r="364" spans="1:17" ht="15.75" x14ac:dyDescent="0.25">
      <c r="M364" s="21"/>
    </row>
    <row r="365" spans="1:17" ht="15.75" x14ac:dyDescent="0.25">
      <c r="M365" s="21"/>
    </row>
    <row r="366" spans="1:17" ht="15.75" x14ac:dyDescent="0.25">
      <c r="M366" s="21"/>
    </row>
    <row r="367" spans="1:17" ht="15.75" x14ac:dyDescent="0.25">
      <c r="M367" s="21"/>
    </row>
    <row r="368" spans="1:17" ht="15.75" x14ac:dyDescent="0.25">
      <c r="M368" s="21"/>
    </row>
    <row r="369" spans="13:16" ht="15.75" x14ac:dyDescent="0.25">
      <c r="M369" s="21"/>
    </row>
    <row r="370" spans="13:16" ht="15.75" x14ac:dyDescent="0.25">
      <c r="M370" s="21"/>
    </row>
    <row r="371" spans="13:16" ht="15.75" x14ac:dyDescent="0.25">
      <c r="M371" s="21"/>
    </row>
    <row r="372" spans="13:16" ht="15.75" x14ac:dyDescent="0.25">
      <c r="M372" s="21"/>
    </row>
    <row r="373" spans="13:16" ht="15.75" x14ac:dyDescent="0.25">
      <c r="M373" s="21"/>
    </row>
    <row r="374" spans="13:16" ht="15.75" x14ac:dyDescent="0.25">
      <c r="M374" s="21"/>
    </row>
    <row r="375" spans="13:16" ht="15.75" x14ac:dyDescent="0.25">
      <c r="M375" s="21"/>
    </row>
    <row r="376" spans="13:16" ht="15.75" x14ac:dyDescent="0.25">
      <c r="M376" s="21"/>
    </row>
    <row r="377" spans="13:16" ht="15.75" x14ac:dyDescent="0.25">
      <c r="M377" s="21"/>
    </row>
    <row r="378" spans="13:16" ht="15.75" x14ac:dyDescent="0.25">
      <c r="M378" s="21"/>
    </row>
    <row r="379" spans="13:16" ht="15.75" x14ac:dyDescent="0.25">
      <c r="M379" s="21"/>
    </row>
    <row r="380" spans="13:16" ht="15.75" x14ac:dyDescent="0.25">
      <c r="M380" s="21"/>
    </row>
    <row r="381" spans="13:16" ht="15.75" x14ac:dyDescent="0.25">
      <c r="M381" s="21"/>
    </row>
    <row r="382" spans="13:16" ht="15.75" x14ac:dyDescent="0.25">
      <c r="M382" s="21"/>
    </row>
    <row r="383" spans="13:16" ht="15.75" x14ac:dyDescent="0.25">
      <c r="M383" s="21"/>
    </row>
    <row r="384" spans="13:16" ht="15.75" x14ac:dyDescent="0.25">
      <c r="M384" s="21"/>
      <c r="N384" s="1"/>
      <c r="O384" s="1"/>
      <c r="P384" s="1"/>
    </row>
    <row r="385" spans="13:16" ht="15.75" x14ac:dyDescent="0.25">
      <c r="M385" s="21"/>
      <c r="N385" s="1"/>
      <c r="O385" s="1"/>
      <c r="P385" s="1"/>
    </row>
    <row r="386" spans="13:16" ht="15.75" x14ac:dyDescent="0.25">
      <c r="M386" s="21"/>
      <c r="N386" s="1"/>
      <c r="O386" s="1"/>
      <c r="P386" s="1"/>
    </row>
    <row r="387" spans="13:16" ht="15.75" x14ac:dyDescent="0.25">
      <c r="M387" s="21"/>
    </row>
    <row r="388" spans="13:16" ht="15.75" x14ac:dyDescent="0.25">
      <c r="M388" s="21"/>
    </row>
  </sheetData>
  <autoFilter ref="B6:K351"/>
  <mergeCells count="7">
    <mergeCell ref="A354:L354"/>
    <mergeCell ref="J1:L1"/>
    <mergeCell ref="I3:L3"/>
    <mergeCell ref="A4:L4"/>
    <mergeCell ref="A5:L5"/>
    <mergeCell ref="A353:L353"/>
    <mergeCell ref="I2:M2"/>
  </mergeCells>
  <pageMargins left="0.39370078740157483" right="0.39370078740157483" top="0" bottom="0.47244094488188981" header="0.31496062992125984" footer="0.31496062992125984"/>
  <pageSetup paperSize="9" scale="48" fitToHeight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U123"/>
  <sheetViews>
    <sheetView zoomScale="60" zoomScaleNormal="60" zoomScaleSheetLayoutView="70" workbookViewId="0">
      <pane xSplit="1" ySplit="4" topLeftCell="B5" activePane="bottomRight" state="frozen"/>
      <selection activeCell="A4" sqref="A4:L5"/>
      <selection pane="topRight" activeCell="A4" sqref="A4:L5"/>
      <selection pane="bottomLeft" activeCell="A4" sqref="A4:L5"/>
      <selection pane="bottomRight" activeCell="A5" sqref="A5:XFD105"/>
    </sheetView>
  </sheetViews>
  <sheetFormatPr defaultRowHeight="15" x14ac:dyDescent="0.25"/>
  <cols>
    <col min="1" max="1" width="7" style="24" customWidth="1"/>
    <col min="2" max="2" width="10.42578125" style="24" customWidth="1"/>
    <col min="3" max="3" width="93.7109375" style="24" customWidth="1"/>
    <col min="4" max="4" width="26.42578125" style="25" customWidth="1"/>
    <col min="5" max="5" width="21.140625" style="4" customWidth="1"/>
    <col min="6" max="6" width="15.85546875" style="4" customWidth="1"/>
    <col min="7" max="7" width="11.85546875" style="24" customWidth="1"/>
    <col min="8" max="8" width="12.85546875" style="24" customWidth="1"/>
    <col min="9" max="9" width="14.140625" style="36" customWidth="1"/>
    <col min="10" max="10" width="13.42578125" style="38" customWidth="1"/>
    <col min="11" max="11" width="12.28515625" style="30" customWidth="1"/>
    <col min="12" max="12" width="13.28515625" style="5" customWidth="1"/>
    <col min="13" max="13" width="13.7109375" style="5" customWidth="1"/>
    <col min="14" max="14" width="26.28515625" style="5" customWidth="1"/>
    <col min="15" max="15" width="5.42578125" style="5" customWidth="1"/>
    <col min="16" max="16" width="9.140625" style="5"/>
    <col min="17" max="17" width="67.5703125" style="5" customWidth="1"/>
    <col min="18" max="16384" width="9.140625" style="5"/>
  </cols>
  <sheetData>
    <row r="1" spans="1:19" s="10" customFormat="1" ht="58.5" customHeight="1" x14ac:dyDescent="0.25">
      <c r="A1" s="80" t="s">
        <v>965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9" s="10" customFormat="1" ht="15" customHeight="1" x14ac:dyDescent="0.25">
      <c r="A2" s="77" t="s">
        <v>746</v>
      </c>
      <c r="B2" s="77" t="s">
        <v>747</v>
      </c>
      <c r="C2" s="81" t="s">
        <v>2</v>
      </c>
      <c r="D2" s="81" t="s">
        <v>3</v>
      </c>
      <c r="E2" s="82" t="s">
        <v>910</v>
      </c>
      <c r="F2" s="82" t="s">
        <v>908</v>
      </c>
      <c r="G2" s="77" t="s">
        <v>787</v>
      </c>
      <c r="H2" s="77" t="s">
        <v>786</v>
      </c>
      <c r="I2" s="82" t="s">
        <v>788</v>
      </c>
      <c r="J2" s="82" t="s">
        <v>789</v>
      </c>
      <c r="K2" s="84" t="s">
        <v>785</v>
      </c>
      <c r="L2" s="77" t="s">
        <v>5</v>
      </c>
      <c r="M2" s="77" t="s">
        <v>748</v>
      </c>
      <c r="N2" s="77" t="s">
        <v>885</v>
      </c>
    </row>
    <row r="3" spans="1:19" s="10" customFormat="1" ht="152.25" customHeight="1" x14ac:dyDescent="0.25">
      <c r="A3" s="77"/>
      <c r="B3" s="77"/>
      <c r="C3" s="81"/>
      <c r="D3" s="81"/>
      <c r="E3" s="83"/>
      <c r="F3" s="83"/>
      <c r="G3" s="77"/>
      <c r="H3" s="77"/>
      <c r="I3" s="83"/>
      <c r="J3" s="83"/>
      <c r="K3" s="84"/>
      <c r="L3" s="77"/>
      <c r="M3" s="77"/>
      <c r="N3" s="78"/>
    </row>
    <row r="4" spans="1:19" s="10" customFormat="1" ht="15.75" x14ac:dyDescent="0.25">
      <c r="A4" s="37">
        <v>1</v>
      </c>
      <c r="B4" s="37">
        <v>2</v>
      </c>
      <c r="C4" s="37">
        <v>3</v>
      </c>
      <c r="D4" s="37">
        <v>4</v>
      </c>
      <c r="E4" s="37">
        <v>5</v>
      </c>
      <c r="F4" s="37">
        <v>6</v>
      </c>
      <c r="G4" s="37">
        <v>7</v>
      </c>
      <c r="H4" s="37">
        <v>8</v>
      </c>
      <c r="I4" s="37">
        <v>9</v>
      </c>
      <c r="J4" s="37">
        <v>10</v>
      </c>
      <c r="K4" s="37">
        <v>11</v>
      </c>
      <c r="L4" s="37">
        <v>12</v>
      </c>
      <c r="M4" s="37">
        <v>13</v>
      </c>
      <c r="N4" s="37">
        <v>14</v>
      </c>
    </row>
    <row r="5" spans="1:19" s="17" customFormat="1" ht="31.5" x14ac:dyDescent="0.25">
      <c r="A5" s="66">
        <v>1</v>
      </c>
      <c r="B5" s="23" t="s">
        <v>804</v>
      </c>
      <c r="C5" s="20" t="s">
        <v>805</v>
      </c>
      <c r="D5" s="19" t="s">
        <v>12</v>
      </c>
      <c r="E5" s="9">
        <v>51453.1</v>
      </c>
      <c r="F5" s="9">
        <v>32120.12</v>
      </c>
      <c r="G5" s="66">
        <v>1.006</v>
      </c>
      <c r="H5" s="66">
        <v>3.85</v>
      </c>
      <c r="I5" s="14">
        <f>1-J5</f>
        <v>0.69550000000000001</v>
      </c>
      <c r="J5" s="14">
        <v>0.30449999999999999</v>
      </c>
      <c r="K5" s="68">
        <v>0.8</v>
      </c>
      <c r="L5" s="12">
        <v>1</v>
      </c>
      <c r="M5" s="12">
        <v>0</v>
      </c>
      <c r="N5" s="87">
        <f>ROUND(F5*H5*(I5+J5*K5*L5*G5)+F5*G5*M5,2)</f>
        <v>116312.16</v>
      </c>
      <c r="P5" s="13"/>
      <c r="Q5" s="13"/>
      <c r="R5" s="13"/>
      <c r="S5" s="13"/>
    </row>
    <row r="6" spans="1:19" s="17" customFormat="1" ht="31.5" x14ac:dyDescent="0.25">
      <c r="A6" s="66">
        <v>2</v>
      </c>
      <c r="B6" s="23" t="s">
        <v>886</v>
      </c>
      <c r="C6" s="19" t="s">
        <v>887</v>
      </c>
      <c r="D6" s="20" t="s">
        <v>12</v>
      </c>
      <c r="E6" s="9">
        <v>51453.1</v>
      </c>
      <c r="F6" s="9">
        <v>32120.12</v>
      </c>
      <c r="G6" s="66">
        <v>1.006</v>
      </c>
      <c r="H6" s="66">
        <v>3.56</v>
      </c>
      <c r="I6" s="14">
        <f t="shared" ref="I6:I86" si="0">1-J6</f>
        <v>0.61509999999999998</v>
      </c>
      <c r="J6" s="14">
        <v>0.38490000000000002</v>
      </c>
      <c r="K6" s="68">
        <v>0.8</v>
      </c>
      <c r="L6" s="12">
        <v>1</v>
      </c>
      <c r="M6" s="12">
        <v>0</v>
      </c>
      <c r="N6" s="87">
        <f t="shared" ref="N6:N69" si="1">ROUND(F6*H6*(I6+J6*K6*L6*G6)+F6*G6*M6,2)</f>
        <v>105756.41</v>
      </c>
      <c r="P6" s="13"/>
      <c r="Q6" s="13"/>
      <c r="R6" s="13"/>
      <c r="S6" s="13"/>
    </row>
    <row r="7" spans="1:19" s="17" customFormat="1" ht="31.5" x14ac:dyDescent="0.25">
      <c r="A7" s="66">
        <v>3</v>
      </c>
      <c r="B7" s="23" t="s">
        <v>888</v>
      </c>
      <c r="C7" s="19" t="s">
        <v>889</v>
      </c>
      <c r="D7" s="20" t="s">
        <v>12</v>
      </c>
      <c r="E7" s="9">
        <v>51453.1</v>
      </c>
      <c r="F7" s="9">
        <v>32120.12</v>
      </c>
      <c r="G7" s="66">
        <v>1.006</v>
      </c>
      <c r="H7" s="66">
        <v>4.46</v>
      </c>
      <c r="I7" s="14">
        <f t="shared" si="0"/>
        <v>0.68020000000000003</v>
      </c>
      <c r="J7" s="14">
        <v>0.31979999999999997</v>
      </c>
      <c r="K7" s="68">
        <v>0.8</v>
      </c>
      <c r="L7" s="12">
        <v>1</v>
      </c>
      <c r="M7" s="12">
        <v>0</v>
      </c>
      <c r="N7" s="87">
        <f t="shared" si="1"/>
        <v>134313</v>
      </c>
      <c r="P7" s="13"/>
      <c r="Q7" s="13"/>
      <c r="R7" s="13"/>
      <c r="S7" s="13"/>
    </row>
    <row r="8" spans="1:19" s="17" customFormat="1" ht="31.5" x14ac:dyDescent="0.25">
      <c r="A8" s="66">
        <v>4</v>
      </c>
      <c r="B8" s="23" t="s">
        <v>890</v>
      </c>
      <c r="C8" s="19" t="s">
        <v>891</v>
      </c>
      <c r="D8" s="20" t="s">
        <v>12</v>
      </c>
      <c r="E8" s="9">
        <v>51453.1</v>
      </c>
      <c r="F8" s="9">
        <v>32120.12</v>
      </c>
      <c r="G8" s="66">
        <v>1.006</v>
      </c>
      <c r="H8" s="66">
        <v>4.97</v>
      </c>
      <c r="I8" s="14">
        <f>1-J8</f>
        <v>0.66389999999999993</v>
      </c>
      <c r="J8" s="14">
        <v>0.33610000000000001</v>
      </c>
      <c r="K8" s="68">
        <v>0.8</v>
      </c>
      <c r="L8" s="12">
        <v>1</v>
      </c>
      <c r="M8" s="12">
        <v>0</v>
      </c>
      <c r="N8" s="87">
        <f t="shared" si="1"/>
        <v>149163.74</v>
      </c>
      <c r="P8" s="13"/>
      <c r="Q8" s="13"/>
      <c r="R8" s="13"/>
      <c r="S8" s="13"/>
    </row>
    <row r="9" spans="1:19" s="17" customFormat="1" ht="15.75" x14ac:dyDescent="0.25">
      <c r="A9" s="66">
        <v>5</v>
      </c>
      <c r="B9" s="23" t="s">
        <v>777</v>
      </c>
      <c r="C9" s="20" t="s">
        <v>778</v>
      </c>
      <c r="D9" s="19" t="s">
        <v>784</v>
      </c>
      <c r="E9" s="9">
        <v>51453.1</v>
      </c>
      <c r="F9" s="9">
        <v>32120.12</v>
      </c>
      <c r="G9" s="66">
        <v>1.006</v>
      </c>
      <c r="H9" s="9">
        <v>0.32</v>
      </c>
      <c r="I9" s="14">
        <f t="shared" si="0"/>
        <v>2.5299999999999989E-2</v>
      </c>
      <c r="J9" s="14">
        <v>0.97470000000000001</v>
      </c>
      <c r="K9" s="68">
        <v>0.8</v>
      </c>
      <c r="L9" s="12">
        <v>1</v>
      </c>
      <c r="M9" s="12">
        <v>0</v>
      </c>
      <c r="N9" s="87">
        <f t="shared" si="1"/>
        <v>8322.85</v>
      </c>
      <c r="P9" s="13"/>
      <c r="Q9" s="13"/>
      <c r="R9" s="13"/>
      <c r="S9" s="13"/>
    </row>
    <row r="10" spans="1:19" s="17" customFormat="1" ht="15.75" x14ac:dyDescent="0.25">
      <c r="A10" s="66">
        <v>6</v>
      </c>
      <c r="B10" s="23" t="s">
        <v>779</v>
      </c>
      <c r="C10" s="20" t="s">
        <v>780</v>
      </c>
      <c r="D10" s="19" t="s">
        <v>784</v>
      </c>
      <c r="E10" s="9">
        <v>51453.1</v>
      </c>
      <c r="F10" s="9">
        <v>32120.12</v>
      </c>
      <c r="G10" s="66">
        <v>1.006</v>
      </c>
      <c r="H10" s="9">
        <v>1.39</v>
      </c>
      <c r="I10" s="14">
        <f t="shared" si="0"/>
        <v>1.5100000000000002E-2</v>
      </c>
      <c r="J10" s="14">
        <v>0.9849</v>
      </c>
      <c r="K10" s="68">
        <v>1</v>
      </c>
      <c r="L10" s="12">
        <v>1</v>
      </c>
      <c r="M10" s="12">
        <v>0</v>
      </c>
      <c r="N10" s="87">
        <f t="shared" si="1"/>
        <v>44910.8</v>
      </c>
      <c r="P10" s="13"/>
      <c r="Q10" s="13"/>
      <c r="R10" s="13"/>
      <c r="S10" s="13"/>
    </row>
    <row r="11" spans="1:19" s="17" customFormat="1" ht="15.75" x14ac:dyDescent="0.25">
      <c r="A11" s="66">
        <v>7</v>
      </c>
      <c r="B11" s="23" t="s">
        <v>781</v>
      </c>
      <c r="C11" s="20" t="s">
        <v>782</v>
      </c>
      <c r="D11" s="19" t="s">
        <v>784</v>
      </c>
      <c r="E11" s="9">
        <v>51453.1</v>
      </c>
      <c r="F11" s="9">
        <v>32120.12</v>
      </c>
      <c r="G11" s="66">
        <v>1.006</v>
      </c>
      <c r="H11" s="9">
        <v>2.1</v>
      </c>
      <c r="I11" s="14">
        <f t="shared" si="0"/>
        <v>9.6000000000000529E-3</v>
      </c>
      <c r="J11" s="14">
        <v>0.99039999999999995</v>
      </c>
      <c r="K11" s="68">
        <v>0.8</v>
      </c>
      <c r="L11" s="12">
        <v>1</v>
      </c>
      <c r="M11" s="12">
        <v>0</v>
      </c>
      <c r="N11" s="87">
        <f t="shared" si="1"/>
        <v>54411.97</v>
      </c>
      <c r="P11" s="13"/>
      <c r="Q11" s="13"/>
      <c r="R11" s="13"/>
      <c r="S11" s="13"/>
    </row>
    <row r="12" spans="1:19" s="17" customFormat="1" ht="15.75" x14ac:dyDescent="0.25">
      <c r="A12" s="66">
        <v>8</v>
      </c>
      <c r="B12" s="23" t="s">
        <v>783</v>
      </c>
      <c r="C12" s="20" t="s">
        <v>913</v>
      </c>
      <c r="D12" s="19" t="s">
        <v>784</v>
      </c>
      <c r="E12" s="9">
        <v>51453.1</v>
      </c>
      <c r="F12" s="9">
        <v>32120.12</v>
      </c>
      <c r="G12" s="66">
        <v>1.006</v>
      </c>
      <c r="H12" s="9">
        <v>2.86</v>
      </c>
      <c r="I12" s="14">
        <f t="shared" si="0"/>
        <v>2.0000000000000018E-2</v>
      </c>
      <c r="J12" s="14">
        <v>0.98</v>
      </c>
      <c r="K12" s="68">
        <v>1</v>
      </c>
      <c r="L12" s="12">
        <v>1</v>
      </c>
      <c r="M12" s="12">
        <v>0</v>
      </c>
      <c r="N12" s="87">
        <f t="shared" si="1"/>
        <v>92403.7</v>
      </c>
      <c r="P12" s="13"/>
      <c r="Q12" s="13"/>
      <c r="R12" s="13"/>
      <c r="S12" s="13"/>
    </row>
    <row r="13" spans="1:19" s="17" customFormat="1" ht="31.5" x14ac:dyDescent="0.25">
      <c r="A13" s="66">
        <v>9</v>
      </c>
      <c r="B13" s="23" t="s">
        <v>892</v>
      </c>
      <c r="C13" s="19" t="s">
        <v>893</v>
      </c>
      <c r="D13" s="20" t="s">
        <v>80</v>
      </c>
      <c r="E13" s="9">
        <v>51453.1</v>
      </c>
      <c r="F13" s="9">
        <v>32120.12</v>
      </c>
      <c r="G13" s="66">
        <v>1.006</v>
      </c>
      <c r="H13" s="66">
        <v>4.4000000000000004</v>
      </c>
      <c r="I13" s="14">
        <f t="shared" si="0"/>
        <v>0.8377</v>
      </c>
      <c r="J13" s="14">
        <v>0.1623</v>
      </c>
      <c r="K13" s="68">
        <v>0.8</v>
      </c>
      <c r="L13" s="12">
        <v>1</v>
      </c>
      <c r="M13" s="12">
        <v>0</v>
      </c>
      <c r="N13" s="87">
        <f t="shared" si="1"/>
        <v>136851.1</v>
      </c>
      <c r="P13" s="13"/>
      <c r="Q13" s="13"/>
      <c r="R13" s="13"/>
      <c r="S13" s="13"/>
    </row>
    <row r="14" spans="1:19" s="17" customFormat="1" ht="15.75" x14ac:dyDescent="0.25">
      <c r="A14" s="66">
        <v>10</v>
      </c>
      <c r="B14" s="23" t="s">
        <v>895</v>
      </c>
      <c r="C14" s="13" t="s">
        <v>896</v>
      </c>
      <c r="D14" s="20" t="s">
        <v>101</v>
      </c>
      <c r="E14" s="9">
        <v>51453.1</v>
      </c>
      <c r="F14" s="9">
        <v>32120.12</v>
      </c>
      <c r="G14" s="66">
        <v>1.006</v>
      </c>
      <c r="H14" s="66">
        <v>2.29</v>
      </c>
      <c r="I14" s="14">
        <f t="shared" si="0"/>
        <v>0.67579999999999996</v>
      </c>
      <c r="J14" s="14">
        <v>0.32419999999999999</v>
      </c>
      <c r="K14" s="68">
        <v>1</v>
      </c>
      <c r="L14" s="12">
        <v>1</v>
      </c>
      <c r="M14" s="12">
        <v>0</v>
      </c>
      <c r="N14" s="87">
        <f t="shared" si="1"/>
        <v>73698.149999999994</v>
      </c>
      <c r="P14" s="13"/>
      <c r="Q14" s="13"/>
      <c r="R14" s="13"/>
      <c r="S14" s="13"/>
    </row>
    <row r="15" spans="1:19" s="17" customFormat="1" ht="15.75" x14ac:dyDescent="0.25">
      <c r="A15" s="66">
        <v>11</v>
      </c>
      <c r="B15" s="23" t="s">
        <v>149</v>
      </c>
      <c r="C15" s="20" t="s">
        <v>150</v>
      </c>
      <c r="D15" s="19" t="s">
        <v>122</v>
      </c>
      <c r="E15" s="9">
        <v>51453.1</v>
      </c>
      <c r="F15" s="9">
        <v>32120.12</v>
      </c>
      <c r="G15" s="66">
        <v>1.006</v>
      </c>
      <c r="H15" s="9">
        <v>1.89</v>
      </c>
      <c r="I15" s="14">
        <f t="shared" si="0"/>
        <v>8.879999999999999E-2</v>
      </c>
      <c r="J15" s="14">
        <v>0.91120000000000001</v>
      </c>
      <c r="K15" s="68">
        <v>0.8</v>
      </c>
      <c r="L15" s="12">
        <v>1</v>
      </c>
      <c r="M15" s="12">
        <v>0</v>
      </c>
      <c r="N15" s="87">
        <f t="shared" si="1"/>
        <v>49909.3</v>
      </c>
      <c r="P15" s="13"/>
      <c r="Q15" s="13"/>
      <c r="R15" s="13"/>
      <c r="S15" s="13"/>
    </row>
    <row r="16" spans="1:19" s="17" customFormat="1" ht="15.75" x14ac:dyDescent="0.25">
      <c r="A16" s="66">
        <v>12</v>
      </c>
      <c r="B16" s="23" t="s">
        <v>151</v>
      </c>
      <c r="C16" s="20" t="s">
        <v>152</v>
      </c>
      <c r="D16" s="19" t="s">
        <v>122</v>
      </c>
      <c r="E16" s="9">
        <v>51453.1</v>
      </c>
      <c r="F16" s="9">
        <v>32120.12</v>
      </c>
      <c r="G16" s="66">
        <v>1.006</v>
      </c>
      <c r="H16" s="9">
        <v>4.08</v>
      </c>
      <c r="I16" s="14">
        <f t="shared" si="0"/>
        <v>0.38700000000000001</v>
      </c>
      <c r="J16" s="14">
        <v>0.61299999999999999</v>
      </c>
      <c r="K16" s="68">
        <v>0.8</v>
      </c>
      <c r="L16" s="12">
        <v>1</v>
      </c>
      <c r="M16" s="12">
        <v>0</v>
      </c>
      <c r="N16" s="87">
        <f t="shared" si="1"/>
        <v>115368.95</v>
      </c>
      <c r="P16" s="13"/>
      <c r="Q16" s="13"/>
      <c r="R16" s="13"/>
      <c r="S16" s="13"/>
    </row>
    <row r="17" spans="1:19" s="17" customFormat="1" ht="15.75" x14ac:dyDescent="0.25">
      <c r="A17" s="66">
        <v>13</v>
      </c>
      <c r="B17" s="23" t="s">
        <v>153</v>
      </c>
      <c r="C17" s="20" t="s">
        <v>154</v>
      </c>
      <c r="D17" s="19" t="s">
        <v>122</v>
      </c>
      <c r="E17" s="9">
        <v>51453.1</v>
      </c>
      <c r="F17" s="9">
        <v>32120.12</v>
      </c>
      <c r="G17" s="66">
        <v>1.006</v>
      </c>
      <c r="H17" s="9">
        <v>6.17</v>
      </c>
      <c r="I17" s="14">
        <f t="shared" si="0"/>
        <v>0.36760000000000004</v>
      </c>
      <c r="J17" s="14">
        <v>0.63239999999999996</v>
      </c>
      <c r="K17" s="68">
        <v>0.8</v>
      </c>
      <c r="L17" s="12">
        <v>1</v>
      </c>
      <c r="M17" s="12">
        <v>0</v>
      </c>
      <c r="N17" s="87">
        <f t="shared" si="1"/>
        <v>173716.77</v>
      </c>
      <c r="P17" s="13"/>
      <c r="Q17" s="13"/>
      <c r="R17" s="13"/>
      <c r="S17" s="13"/>
    </row>
    <row r="18" spans="1:19" s="17" customFormat="1" ht="15.75" x14ac:dyDescent="0.25">
      <c r="A18" s="66">
        <v>14</v>
      </c>
      <c r="B18" s="23" t="s">
        <v>155</v>
      </c>
      <c r="C18" s="20" t="s">
        <v>156</v>
      </c>
      <c r="D18" s="19" t="s">
        <v>122</v>
      </c>
      <c r="E18" s="9">
        <v>51453.1</v>
      </c>
      <c r="F18" s="9">
        <v>32120.12</v>
      </c>
      <c r="G18" s="66">
        <v>1.006</v>
      </c>
      <c r="H18" s="9">
        <v>12.07</v>
      </c>
      <c r="I18" s="14">
        <f t="shared" si="0"/>
        <v>0.22370000000000001</v>
      </c>
      <c r="J18" s="14">
        <v>0.77629999999999999</v>
      </c>
      <c r="K18" s="68">
        <v>0.8</v>
      </c>
      <c r="L18" s="12">
        <v>1</v>
      </c>
      <c r="M18" s="12">
        <v>0</v>
      </c>
      <c r="N18" s="87">
        <f t="shared" si="1"/>
        <v>328941.75</v>
      </c>
      <c r="P18" s="13"/>
      <c r="Q18" s="13"/>
      <c r="R18" s="13"/>
      <c r="S18" s="13"/>
    </row>
    <row r="19" spans="1:19" s="17" customFormat="1" ht="15.75" x14ac:dyDescent="0.25">
      <c r="A19" s="66">
        <v>15</v>
      </c>
      <c r="B19" s="23" t="s">
        <v>897</v>
      </c>
      <c r="C19" s="19" t="s">
        <v>898</v>
      </c>
      <c r="D19" s="42" t="s">
        <v>180</v>
      </c>
      <c r="E19" s="9">
        <v>51453.1</v>
      </c>
      <c r="F19" s="9">
        <v>32120.12</v>
      </c>
      <c r="G19" s="66">
        <v>1.006</v>
      </c>
      <c r="H19" s="9">
        <v>7.23</v>
      </c>
      <c r="I19" s="14">
        <f>1-J19</f>
        <v>0.66680000000000006</v>
      </c>
      <c r="J19" s="14">
        <v>0.3332</v>
      </c>
      <c r="K19" s="68">
        <v>0.8</v>
      </c>
      <c r="L19" s="12">
        <v>1</v>
      </c>
      <c r="M19" s="12">
        <v>0</v>
      </c>
      <c r="N19" s="87">
        <f t="shared" si="1"/>
        <v>217124.18</v>
      </c>
      <c r="P19" s="13"/>
      <c r="Q19" s="13"/>
      <c r="R19" s="13"/>
      <c r="S19" s="13"/>
    </row>
    <row r="20" spans="1:19" s="17" customFormat="1" ht="15.75" x14ac:dyDescent="0.25">
      <c r="A20" s="66">
        <v>16</v>
      </c>
      <c r="B20" s="23" t="s">
        <v>205</v>
      </c>
      <c r="C20" s="19" t="s">
        <v>206</v>
      </c>
      <c r="D20" s="42" t="s">
        <v>187</v>
      </c>
      <c r="E20" s="9">
        <v>51453.1</v>
      </c>
      <c r="F20" s="9">
        <v>32120.12</v>
      </c>
      <c r="G20" s="66">
        <v>1.006</v>
      </c>
      <c r="H20" s="9">
        <v>2.61</v>
      </c>
      <c r="I20" s="14">
        <f t="shared" ref="I20:I27" si="2">1-J20</f>
        <v>0.29800000000000004</v>
      </c>
      <c r="J20" s="14">
        <v>0.70199999999999996</v>
      </c>
      <c r="K20" s="68">
        <v>1.4</v>
      </c>
      <c r="L20" s="12">
        <v>1</v>
      </c>
      <c r="M20" s="12">
        <v>0</v>
      </c>
      <c r="N20" s="87">
        <f t="shared" si="1"/>
        <v>107868.31</v>
      </c>
      <c r="P20" s="13"/>
      <c r="Q20" s="13"/>
      <c r="R20" s="13"/>
      <c r="S20" s="13"/>
    </row>
    <row r="21" spans="1:19" s="17" customFormat="1" ht="15.75" x14ac:dyDescent="0.25">
      <c r="A21" s="66">
        <v>17</v>
      </c>
      <c r="B21" s="23" t="s">
        <v>209</v>
      </c>
      <c r="C21" s="19" t="s">
        <v>210</v>
      </c>
      <c r="D21" s="42" t="s">
        <v>187</v>
      </c>
      <c r="E21" s="9">
        <v>51453.1</v>
      </c>
      <c r="F21" s="9">
        <v>32120.12</v>
      </c>
      <c r="G21" s="66">
        <v>1.006</v>
      </c>
      <c r="H21" s="9">
        <v>4.05</v>
      </c>
      <c r="I21" s="14">
        <f t="shared" si="2"/>
        <v>0.11270000000000002</v>
      </c>
      <c r="J21" s="14">
        <v>0.88729999999999998</v>
      </c>
      <c r="K21" s="68">
        <v>0.80001100000000003</v>
      </c>
      <c r="L21" s="12">
        <v>1</v>
      </c>
      <c r="M21" s="12">
        <v>0</v>
      </c>
      <c r="N21" s="87">
        <f t="shared" si="1"/>
        <v>107556.66</v>
      </c>
      <c r="P21" s="13"/>
      <c r="Q21" s="13"/>
      <c r="R21" s="13"/>
      <c r="S21" s="13"/>
    </row>
    <row r="22" spans="1:19" s="17" customFormat="1" ht="15.75" x14ac:dyDescent="0.25">
      <c r="A22" s="66">
        <v>18</v>
      </c>
      <c r="B22" s="23" t="s">
        <v>211</v>
      </c>
      <c r="C22" s="19" t="s">
        <v>212</v>
      </c>
      <c r="D22" s="42" t="s">
        <v>187</v>
      </c>
      <c r="E22" s="9">
        <v>51453.1</v>
      </c>
      <c r="F22" s="9">
        <v>32120.12</v>
      </c>
      <c r="G22" s="66">
        <v>1.006</v>
      </c>
      <c r="H22" s="9">
        <v>5.13</v>
      </c>
      <c r="I22" s="14">
        <f t="shared" si="2"/>
        <v>0.26580000000000004</v>
      </c>
      <c r="J22" s="14">
        <v>0.73419999999999996</v>
      </c>
      <c r="K22" s="68">
        <v>1</v>
      </c>
      <c r="L22" s="12">
        <v>1</v>
      </c>
      <c r="M22" s="12">
        <v>0</v>
      </c>
      <c r="N22" s="87">
        <f t="shared" si="1"/>
        <v>165502.09</v>
      </c>
      <c r="P22" s="13"/>
      <c r="Q22" s="13"/>
      <c r="R22" s="13"/>
      <c r="S22" s="13"/>
    </row>
    <row r="23" spans="1:19" s="17" customFormat="1" ht="15.75" x14ac:dyDescent="0.25">
      <c r="A23" s="66">
        <v>19</v>
      </c>
      <c r="B23" s="23" t="s">
        <v>213</v>
      </c>
      <c r="C23" s="19" t="s">
        <v>214</v>
      </c>
      <c r="D23" s="42" t="s">
        <v>187</v>
      </c>
      <c r="E23" s="9">
        <v>51453.1</v>
      </c>
      <c r="F23" s="9">
        <v>32120.12</v>
      </c>
      <c r="G23" s="66">
        <v>1.006</v>
      </c>
      <c r="H23" s="9">
        <v>6.85</v>
      </c>
      <c r="I23" s="14">
        <f t="shared" si="2"/>
        <v>0.18340000000000001</v>
      </c>
      <c r="J23" s="14">
        <v>0.81659999999999999</v>
      </c>
      <c r="K23" s="68">
        <v>1</v>
      </c>
      <c r="L23" s="12">
        <v>1</v>
      </c>
      <c r="M23" s="12">
        <v>0</v>
      </c>
      <c r="N23" s="87">
        <f t="shared" si="1"/>
        <v>221100.85</v>
      </c>
      <c r="P23" s="13"/>
      <c r="Q23" s="13"/>
      <c r="R23" s="13"/>
      <c r="S23" s="13"/>
    </row>
    <row r="24" spans="1:19" s="17" customFormat="1" ht="15.75" x14ac:dyDescent="0.25">
      <c r="A24" s="66">
        <v>20</v>
      </c>
      <c r="B24" s="23" t="s">
        <v>914</v>
      </c>
      <c r="C24" s="19" t="s">
        <v>915</v>
      </c>
      <c r="D24" s="42" t="s">
        <v>187</v>
      </c>
      <c r="E24" s="9">
        <v>51453.1</v>
      </c>
      <c r="F24" s="9">
        <v>32120.12</v>
      </c>
      <c r="G24" s="66">
        <v>1.006</v>
      </c>
      <c r="H24" s="9">
        <v>2.2400000000000002</v>
      </c>
      <c r="I24" s="14">
        <f t="shared" si="2"/>
        <v>0.26949999999999996</v>
      </c>
      <c r="J24" s="14">
        <v>0.73050000000000004</v>
      </c>
      <c r="K24" s="68">
        <v>0.8</v>
      </c>
      <c r="L24" s="12">
        <v>1</v>
      </c>
      <c r="M24" s="12">
        <v>0</v>
      </c>
      <c r="N24" s="87">
        <f t="shared" si="1"/>
        <v>61689.59</v>
      </c>
      <c r="P24" s="13"/>
      <c r="Q24" s="13"/>
      <c r="R24" s="13"/>
      <c r="S24" s="13"/>
    </row>
    <row r="25" spans="1:19" s="17" customFormat="1" ht="15.75" x14ac:dyDescent="0.25">
      <c r="A25" s="66">
        <v>21</v>
      </c>
      <c r="B25" s="23" t="s">
        <v>916</v>
      </c>
      <c r="C25" s="19" t="s">
        <v>917</v>
      </c>
      <c r="D25" s="42" t="s">
        <v>187</v>
      </c>
      <c r="E25" s="9">
        <v>51453.1</v>
      </c>
      <c r="F25" s="9">
        <v>32120.12</v>
      </c>
      <c r="G25" s="66">
        <v>1.006</v>
      </c>
      <c r="H25" s="9">
        <v>6.57</v>
      </c>
      <c r="I25" s="14">
        <f t="shared" si="2"/>
        <v>0.11460000000000004</v>
      </c>
      <c r="J25" s="14">
        <v>0.88539999999999996</v>
      </c>
      <c r="K25" s="68">
        <v>0.8</v>
      </c>
      <c r="L25" s="12">
        <v>1</v>
      </c>
      <c r="M25" s="12">
        <v>0</v>
      </c>
      <c r="N25" s="87">
        <f t="shared" si="1"/>
        <v>174557</v>
      </c>
      <c r="P25" s="13"/>
      <c r="Q25" s="13"/>
      <c r="R25" s="13"/>
      <c r="S25" s="13"/>
    </row>
    <row r="26" spans="1:19" s="17" customFormat="1" ht="31.5" x14ac:dyDescent="0.25">
      <c r="A26" s="66">
        <v>22</v>
      </c>
      <c r="B26" s="23" t="s">
        <v>918</v>
      </c>
      <c r="C26" s="19" t="s">
        <v>919</v>
      </c>
      <c r="D26" s="42" t="s">
        <v>187</v>
      </c>
      <c r="E26" s="9">
        <v>51453.1</v>
      </c>
      <c r="F26" s="9">
        <v>32120.12</v>
      </c>
      <c r="G26" s="66">
        <v>1.006</v>
      </c>
      <c r="H26" s="9">
        <v>29.79</v>
      </c>
      <c r="I26" s="14">
        <f t="shared" si="2"/>
        <v>0.94820000000000004</v>
      </c>
      <c r="J26" s="14">
        <v>5.1799999999999999E-2</v>
      </c>
      <c r="K26" s="68">
        <v>0.8</v>
      </c>
      <c r="L26" s="12">
        <v>1</v>
      </c>
      <c r="M26" s="12">
        <v>0</v>
      </c>
      <c r="N26" s="87">
        <f t="shared" si="1"/>
        <v>947183.24</v>
      </c>
      <c r="P26" s="13"/>
      <c r="Q26" s="13"/>
      <c r="R26" s="13"/>
      <c r="S26" s="13"/>
    </row>
    <row r="27" spans="1:19" s="17" customFormat="1" ht="31.5" x14ac:dyDescent="0.25">
      <c r="A27" s="66">
        <v>23</v>
      </c>
      <c r="B27" s="23" t="s">
        <v>253</v>
      </c>
      <c r="C27" s="19" t="s">
        <v>254</v>
      </c>
      <c r="D27" s="42" t="s">
        <v>250</v>
      </c>
      <c r="E27" s="9">
        <v>51453.1</v>
      </c>
      <c r="F27" s="9">
        <v>32120.12</v>
      </c>
      <c r="G27" s="66">
        <v>1.006</v>
      </c>
      <c r="H27" s="9">
        <v>8.8800000000000008</v>
      </c>
      <c r="I27" s="14">
        <f t="shared" si="2"/>
        <v>0.18030000000000002</v>
      </c>
      <c r="J27" s="14">
        <v>0.81969999999999998</v>
      </c>
      <c r="K27" s="68">
        <v>1</v>
      </c>
      <c r="L27" s="12">
        <v>1</v>
      </c>
      <c r="M27" s="12">
        <v>0</v>
      </c>
      <c r="N27" s="87">
        <f t="shared" si="1"/>
        <v>286629.46999999997</v>
      </c>
      <c r="P27" s="13"/>
      <c r="Q27" s="13"/>
      <c r="R27" s="13"/>
      <c r="S27" s="13"/>
    </row>
    <row r="28" spans="1:19" s="13" customFormat="1" ht="15.75" x14ac:dyDescent="0.25">
      <c r="A28" s="66">
        <v>24</v>
      </c>
      <c r="B28" s="23" t="s">
        <v>338</v>
      </c>
      <c r="C28" s="19" t="s">
        <v>339</v>
      </c>
      <c r="D28" s="20" t="s">
        <v>272</v>
      </c>
      <c r="E28" s="9">
        <v>51453.1</v>
      </c>
      <c r="F28" s="9">
        <v>32120.12</v>
      </c>
      <c r="G28" s="66">
        <v>1.006</v>
      </c>
      <c r="H28" s="9">
        <v>14.45</v>
      </c>
      <c r="I28" s="14">
        <f>1-J28</f>
        <v>0.91420000000000001</v>
      </c>
      <c r="J28" s="43">
        <v>8.5800000000000001E-2</v>
      </c>
      <c r="K28" s="68">
        <v>1</v>
      </c>
      <c r="L28" s="12">
        <v>1</v>
      </c>
      <c r="M28" s="12">
        <v>0</v>
      </c>
      <c r="N28" s="87">
        <f t="shared" si="1"/>
        <v>464374.67</v>
      </c>
      <c r="O28" s="17"/>
    </row>
    <row r="29" spans="1:19" s="17" customFormat="1" ht="15.75" x14ac:dyDescent="0.25">
      <c r="A29" s="66">
        <v>25</v>
      </c>
      <c r="B29" s="23" t="s">
        <v>340</v>
      </c>
      <c r="C29" s="20" t="s">
        <v>341</v>
      </c>
      <c r="D29" s="19" t="s">
        <v>272</v>
      </c>
      <c r="E29" s="9">
        <v>51453.1</v>
      </c>
      <c r="F29" s="9">
        <v>32120.12</v>
      </c>
      <c r="G29" s="66">
        <v>1.006</v>
      </c>
      <c r="H29" s="9">
        <v>3.78</v>
      </c>
      <c r="I29" s="14">
        <f t="shared" si="0"/>
        <v>0.12919999999999998</v>
      </c>
      <c r="J29" s="14">
        <v>0.87080000000000002</v>
      </c>
      <c r="K29" s="68">
        <v>1</v>
      </c>
      <c r="L29" s="12">
        <v>1</v>
      </c>
      <c r="M29" s="12">
        <v>0</v>
      </c>
      <c r="N29" s="87">
        <f t="shared" si="1"/>
        <v>122048.42</v>
      </c>
      <c r="P29" s="13"/>
      <c r="Q29" s="13"/>
      <c r="R29" s="13"/>
      <c r="S29" s="13"/>
    </row>
    <row r="30" spans="1:19" s="17" customFormat="1" ht="15.75" x14ac:dyDescent="0.25">
      <c r="A30" s="66">
        <v>26</v>
      </c>
      <c r="B30" s="23" t="s">
        <v>342</v>
      </c>
      <c r="C30" s="20" t="s">
        <v>343</v>
      </c>
      <c r="D30" s="19" t="s">
        <v>272</v>
      </c>
      <c r="E30" s="9">
        <v>51453.1</v>
      </c>
      <c r="F30" s="9">
        <v>32120.12</v>
      </c>
      <c r="G30" s="66">
        <v>1.006</v>
      </c>
      <c r="H30" s="9">
        <v>4.37</v>
      </c>
      <c r="I30" s="14">
        <f t="shared" si="0"/>
        <v>0.11160000000000003</v>
      </c>
      <c r="J30" s="14">
        <v>0.88839999999999997</v>
      </c>
      <c r="K30" s="68">
        <v>1</v>
      </c>
      <c r="L30" s="12">
        <v>1</v>
      </c>
      <c r="M30" s="12">
        <v>0</v>
      </c>
      <c r="N30" s="87">
        <f t="shared" si="1"/>
        <v>141113.13</v>
      </c>
      <c r="P30" s="13"/>
      <c r="Q30" s="13"/>
      <c r="R30" s="13"/>
      <c r="S30" s="13"/>
    </row>
    <row r="31" spans="1:19" s="17" customFormat="1" ht="15.75" x14ac:dyDescent="0.25">
      <c r="A31" s="66">
        <v>27</v>
      </c>
      <c r="B31" s="23" t="s">
        <v>344</v>
      </c>
      <c r="C31" s="20" t="s">
        <v>345</v>
      </c>
      <c r="D31" s="19" t="s">
        <v>272</v>
      </c>
      <c r="E31" s="9">
        <v>51453.1</v>
      </c>
      <c r="F31" s="9">
        <v>32120.12</v>
      </c>
      <c r="G31" s="66">
        <v>1.006</v>
      </c>
      <c r="H31" s="9">
        <v>5.85</v>
      </c>
      <c r="I31" s="14">
        <f t="shared" si="0"/>
        <v>0.12949999999999995</v>
      </c>
      <c r="J31" s="14">
        <v>0.87050000000000005</v>
      </c>
      <c r="K31" s="68">
        <v>1</v>
      </c>
      <c r="L31" s="12">
        <v>1</v>
      </c>
      <c r="M31" s="12">
        <v>0</v>
      </c>
      <c r="N31" s="87">
        <f t="shared" si="1"/>
        <v>188884.12</v>
      </c>
      <c r="P31" s="13"/>
      <c r="Q31" s="13"/>
      <c r="R31" s="13"/>
      <c r="S31" s="13"/>
    </row>
    <row r="32" spans="1:19" s="17" customFormat="1" ht="15.75" x14ac:dyDescent="0.25">
      <c r="A32" s="66">
        <v>28</v>
      </c>
      <c r="B32" s="23" t="s">
        <v>346</v>
      </c>
      <c r="C32" s="20" t="s">
        <v>347</v>
      </c>
      <c r="D32" s="19" t="s">
        <v>272</v>
      </c>
      <c r="E32" s="9">
        <v>51453.1</v>
      </c>
      <c r="F32" s="9">
        <v>32120.12</v>
      </c>
      <c r="G32" s="66">
        <v>1.006</v>
      </c>
      <c r="H32" s="9">
        <v>6.57</v>
      </c>
      <c r="I32" s="14">
        <f t="shared" si="0"/>
        <v>0.11509999999999998</v>
      </c>
      <c r="J32" s="14">
        <v>0.88490000000000002</v>
      </c>
      <c r="K32" s="68">
        <v>1</v>
      </c>
      <c r="L32" s="12">
        <v>1</v>
      </c>
      <c r="M32" s="12">
        <v>0</v>
      </c>
      <c r="N32" s="87">
        <f t="shared" si="1"/>
        <v>212149.63</v>
      </c>
      <c r="P32" s="13"/>
      <c r="Q32" s="13"/>
      <c r="R32" s="13"/>
      <c r="S32" s="13"/>
    </row>
    <row r="33" spans="1:19" s="17" customFormat="1" ht="15.75" x14ac:dyDescent="0.25">
      <c r="A33" s="66">
        <v>29</v>
      </c>
      <c r="B33" s="23" t="s">
        <v>348</v>
      </c>
      <c r="C33" s="20" t="s">
        <v>349</v>
      </c>
      <c r="D33" s="19" t="s">
        <v>272</v>
      </c>
      <c r="E33" s="9">
        <v>51453.1</v>
      </c>
      <c r="F33" s="9">
        <v>32120.12</v>
      </c>
      <c r="G33" s="66">
        <v>1.006</v>
      </c>
      <c r="H33" s="9">
        <v>9.49</v>
      </c>
      <c r="I33" s="14">
        <f t="shared" si="0"/>
        <v>0.53970000000000007</v>
      </c>
      <c r="J33" s="14">
        <v>0.46029999999999999</v>
      </c>
      <c r="K33" s="68">
        <v>1</v>
      </c>
      <c r="L33" s="12">
        <v>1</v>
      </c>
      <c r="M33" s="12">
        <v>0</v>
      </c>
      <c r="N33" s="87">
        <f t="shared" si="1"/>
        <v>305661.78999999998</v>
      </c>
      <c r="P33" s="13"/>
      <c r="Q33" s="13"/>
      <c r="R33" s="13"/>
      <c r="S33" s="13"/>
    </row>
    <row r="34" spans="1:19" s="17" customFormat="1" ht="15.75" x14ac:dyDescent="0.25">
      <c r="A34" s="66">
        <v>30</v>
      </c>
      <c r="B34" s="23" t="s">
        <v>350</v>
      </c>
      <c r="C34" s="20" t="s">
        <v>351</v>
      </c>
      <c r="D34" s="19" t="s">
        <v>272</v>
      </c>
      <c r="E34" s="9">
        <v>51453.1</v>
      </c>
      <c r="F34" s="9">
        <v>32120.12</v>
      </c>
      <c r="G34" s="66">
        <v>1.006</v>
      </c>
      <c r="H34" s="9">
        <v>16.32</v>
      </c>
      <c r="I34" s="14">
        <f t="shared" si="0"/>
        <v>0.73239999999999994</v>
      </c>
      <c r="J34" s="14">
        <v>0.2676</v>
      </c>
      <c r="K34" s="68">
        <v>1</v>
      </c>
      <c r="L34" s="12">
        <v>1</v>
      </c>
      <c r="M34" s="12">
        <v>0</v>
      </c>
      <c r="N34" s="87">
        <f t="shared" si="1"/>
        <v>525042.01</v>
      </c>
      <c r="P34" s="13"/>
      <c r="Q34" s="13"/>
      <c r="R34" s="13"/>
      <c r="S34" s="13"/>
    </row>
    <row r="35" spans="1:19" s="17" customFormat="1" ht="15.75" x14ac:dyDescent="0.25">
      <c r="A35" s="66">
        <v>31</v>
      </c>
      <c r="B35" s="23" t="s">
        <v>762</v>
      </c>
      <c r="C35" s="20" t="s">
        <v>763</v>
      </c>
      <c r="D35" s="19" t="s">
        <v>272</v>
      </c>
      <c r="E35" s="9">
        <v>51453.1</v>
      </c>
      <c r="F35" s="9">
        <v>32120.12</v>
      </c>
      <c r="G35" s="66">
        <v>1.006</v>
      </c>
      <c r="H35" s="66">
        <v>1.3</v>
      </c>
      <c r="I35" s="14">
        <f t="shared" si="0"/>
        <v>0.22109999999999996</v>
      </c>
      <c r="J35" s="43">
        <v>0.77890000000000004</v>
      </c>
      <c r="K35" s="68">
        <v>1</v>
      </c>
      <c r="L35" s="12">
        <v>1</v>
      </c>
      <c r="M35" s="12">
        <v>0</v>
      </c>
      <c r="N35" s="87">
        <f t="shared" si="1"/>
        <v>41951.3</v>
      </c>
      <c r="P35" s="13"/>
      <c r="Q35" s="13"/>
      <c r="R35" s="13"/>
      <c r="S35" s="13"/>
    </row>
    <row r="36" spans="1:19" s="17" customFormat="1" ht="15.75" x14ac:dyDescent="0.25">
      <c r="A36" s="66">
        <v>32</v>
      </c>
      <c r="B36" s="23" t="s">
        <v>764</v>
      </c>
      <c r="C36" s="20" t="s">
        <v>765</v>
      </c>
      <c r="D36" s="19" t="s">
        <v>272</v>
      </c>
      <c r="E36" s="9">
        <v>51453.1</v>
      </c>
      <c r="F36" s="9">
        <v>32120.12</v>
      </c>
      <c r="G36" s="66">
        <v>1.006</v>
      </c>
      <c r="H36" s="66">
        <v>3.36</v>
      </c>
      <c r="I36" s="14">
        <f t="shared" si="0"/>
        <v>0.22109999999999996</v>
      </c>
      <c r="J36" s="43">
        <v>0.77890000000000004</v>
      </c>
      <c r="K36" s="68">
        <v>1</v>
      </c>
      <c r="L36" s="12">
        <v>1</v>
      </c>
      <c r="M36" s="12">
        <v>0</v>
      </c>
      <c r="N36" s="87">
        <f t="shared" si="1"/>
        <v>108427.97</v>
      </c>
      <c r="P36" s="13"/>
      <c r="Q36" s="13"/>
      <c r="R36" s="13"/>
      <c r="S36" s="13"/>
    </row>
    <row r="37" spans="1:19" s="17" customFormat="1" ht="15.75" x14ac:dyDescent="0.25">
      <c r="A37" s="66">
        <v>33</v>
      </c>
      <c r="B37" s="23" t="s">
        <v>766</v>
      </c>
      <c r="C37" s="20" t="s">
        <v>767</v>
      </c>
      <c r="D37" s="19" t="s">
        <v>272</v>
      </c>
      <c r="E37" s="9">
        <v>51453.1</v>
      </c>
      <c r="F37" s="9">
        <v>32120.12</v>
      </c>
      <c r="G37" s="66">
        <v>1.006</v>
      </c>
      <c r="H37" s="66">
        <v>6.71</v>
      </c>
      <c r="I37" s="14">
        <f t="shared" si="0"/>
        <v>0.22109999999999996</v>
      </c>
      <c r="J37" s="43">
        <v>0.77890000000000004</v>
      </c>
      <c r="K37" s="68">
        <v>1</v>
      </c>
      <c r="L37" s="12">
        <v>1</v>
      </c>
      <c r="M37" s="12">
        <v>0</v>
      </c>
      <c r="N37" s="87">
        <f t="shared" si="1"/>
        <v>216533.24</v>
      </c>
      <c r="P37" s="13"/>
      <c r="Q37" s="13"/>
      <c r="R37" s="13"/>
      <c r="S37" s="13"/>
    </row>
    <row r="38" spans="1:19" s="17" customFormat="1" ht="31.5" x14ac:dyDescent="0.25">
      <c r="A38" s="66">
        <v>34</v>
      </c>
      <c r="B38" s="23" t="s">
        <v>768</v>
      </c>
      <c r="C38" s="20" t="s">
        <v>815</v>
      </c>
      <c r="D38" s="19" t="s">
        <v>272</v>
      </c>
      <c r="E38" s="9">
        <v>51453.1</v>
      </c>
      <c r="F38" s="9">
        <v>32120.12</v>
      </c>
      <c r="G38" s="66">
        <v>1.006</v>
      </c>
      <c r="H38" s="66">
        <v>2.38</v>
      </c>
      <c r="I38" s="14">
        <f t="shared" si="0"/>
        <v>0.62719999999999998</v>
      </c>
      <c r="J38" s="43">
        <v>0.37280000000000002</v>
      </c>
      <c r="K38" s="68">
        <v>1</v>
      </c>
      <c r="L38" s="12">
        <v>1</v>
      </c>
      <c r="M38" s="12">
        <v>0</v>
      </c>
      <c r="N38" s="87">
        <f t="shared" si="1"/>
        <v>76616.88</v>
      </c>
      <c r="P38" s="13"/>
      <c r="Q38" s="13"/>
      <c r="R38" s="13"/>
      <c r="S38" s="13"/>
    </row>
    <row r="39" spans="1:19" s="17" customFormat="1" ht="31.5" x14ac:dyDescent="0.25">
      <c r="A39" s="66">
        <v>35</v>
      </c>
      <c r="B39" s="23" t="s">
        <v>769</v>
      </c>
      <c r="C39" s="20" t="s">
        <v>816</v>
      </c>
      <c r="D39" s="19" t="s">
        <v>272</v>
      </c>
      <c r="E39" s="9">
        <v>51453.1</v>
      </c>
      <c r="F39" s="9">
        <v>32120.12</v>
      </c>
      <c r="G39" s="66">
        <v>1.006</v>
      </c>
      <c r="H39" s="66">
        <v>4.55</v>
      </c>
      <c r="I39" s="14">
        <f t="shared" si="0"/>
        <v>0.43320000000000003</v>
      </c>
      <c r="J39" s="43">
        <v>0.56679999999999997</v>
      </c>
      <c r="K39" s="68">
        <v>1</v>
      </c>
      <c r="L39" s="12">
        <v>1</v>
      </c>
      <c r="M39" s="12">
        <v>0</v>
      </c>
      <c r="N39" s="87">
        <f t="shared" si="1"/>
        <v>146643.56</v>
      </c>
      <c r="P39" s="13"/>
      <c r="Q39" s="13"/>
      <c r="R39" s="13"/>
      <c r="S39" s="13"/>
    </row>
    <row r="40" spans="1:19" s="17" customFormat="1" ht="31.5" x14ac:dyDescent="0.25">
      <c r="A40" s="66">
        <v>36</v>
      </c>
      <c r="B40" s="23" t="s">
        <v>770</v>
      </c>
      <c r="C40" s="20" t="s">
        <v>817</v>
      </c>
      <c r="D40" s="19" t="s">
        <v>272</v>
      </c>
      <c r="E40" s="9">
        <v>51453.1</v>
      </c>
      <c r="F40" s="9">
        <v>32120.12</v>
      </c>
      <c r="G40" s="66">
        <v>1.006</v>
      </c>
      <c r="H40" s="66">
        <v>7.69</v>
      </c>
      <c r="I40" s="14">
        <f t="shared" si="0"/>
        <v>0.34650000000000003</v>
      </c>
      <c r="J40" s="43">
        <v>0.65349999999999997</v>
      </c>
      <c r="K40" s="68">
        <v>1</v>
      </c>
      <c r="L40" s="12">
        <v>1</v>
      </c>
      <c r="M40" s="12">
        <v>0</v>
      </c>
      <c r="N40" s="87">
        <f t="shared" si="1"/>
        <v>247972.22</v>
      </c>
      <c r="P40" s="13"/>
      <c r="Q40" s="13"/>
      <c r="R40" s="13"/>
      <c r="S40" s="13"/>
    </row>
    <row r="41" spans="1:19" s="17" customFormat="1" ht="31.5" x14ac:dyDescent="0.25">
      <c r="A41" s="66">
        <v>37</v>
      </c>
      <c r="B41" s="23" t="s">
        <v>771</v>
      </c>
      <c r="C41" s="20" t="s">
        <v>818</v>
      </c>
      <c r="D41" s="19" t="s">
        <v>272</v>
      </c>
      <c r="E41" s="9">
        <v>51453.1</v>
      </c>
      <c r="F41" s="9">
        <v>32120.12</v>
      </c>
      <c r="G41" s="66">
        <v>1.006</v>
      </c>
      <c r="H41" s="66">
        <v>11.63</v>
      </c>
      <c r="I41" s="14">
        <f t="shared" si="0"/>
        <v>0.94889999999999997</v>
      </c>
      <c r="J41" s="43">
        <v>5.11E-2</v>
      </c>
      <c r="K41" s="68">
        <v>1</v>
      </c>
      <c r="L41" s="12">
        <v>1</v>
      </c>
      <c r="M41" s="12">
        <v>0</v>
      </c>
      <c r="N41" s="87">
        <f t="shared" si="1"/>
        <v>373671.53</v>
      </c>
      <c r="P41" s="13"/>
      <c r="Q41" s="13"/>
      <c r="R41" s="13"/>
      <c r="S41" s="13"/>
    </row>
    <row r="42" spans="1:19" s="17" customFormat="1" ht="31.5" x14ac:dyDescent="0.25">
      <c r="A42" s="66">
        <v>38</v>
      </c>
      <c r="B42" s="23" t="s">
        <v>772</v>
      </c>
      <c r="C42" s="20" t="s">
        <v>819</v>
      </c>
      <c r="D42" s="19" t="s">
        <v>272</v>
      </c>
      <c r="E42" s="9">
        <v>51453.1</v>
      </c>
      <c r="F42" s="9">
        <v>32120.12</v>
      </c>
      <c r="G42" s="66">
        <v>1.006</v>
      </c>
      <c r="H42" s="66">
        <v>14.47</v>
      </c>
      <c r="I42" s="14">
        <f t="shared" si="0"/>
        <v>0.80610000000000004</v>
      </c>
      <c r="J42" s="43">
        <v>0.19389999999999999</v>
      </c>
      <c r="K42" s="68">
        <v>1</v>
      </c>
      <c r="L42" s="12">
        <v>1</v>
      </c>
      <c r="M42" s="12">
        <v>0</v>
      </c>
      <c r="N42" s="87">
        <f t="shared" si="1"/>
        <v>465318.86</v>
      </c>
      <c r="P42" s="13"/>
      <c r="Q42" s="13"/>
      <c r="R42" s="13"/>
      <c r="S42" s="13"/>
    </row>
    <row r="43" spans="1:19" s="17" customFormat="1" ht="31.5" x14ac:dyDescent="0.25">
      <c r="A43" s="66">
        <v>39</v>
      </c>
      <c r="B43" s="23" t="s">
        <v>773</v>
      </c>
      <c r="C43" s="20" t="s">
        <v>820</v>
      </c>
      <c r="D43" s="19" t="s">
        <v>272</v>
      </c>
      <c r="E43" s="9">
        <v>51453.1</v>
      </c>
      <c r="F43" s="9">
        <v>32120.12</v>
      </c>
      <c r="G43" s="66">
        <v>1.006</v>
      </c>
      <c r="H43" s="66">
        <v>17.170000000000002</v>
      </c>
      <c r="I43" s="14">
        <f t="shared" si="0"/>
        <v>0.71419999999999995</v>
      </c>
      <c r="J43" s="43">
        <v>0.2858</v>
      </c>
      <c r="K43" s="68">
        <v>1</v>
      </c>
      <c r="L43" s="12">
        <v>1</v>
      </c>
      <c r="M43" s="12">
        <v>0</v>
      </c>
      <c r="N43" s="87">
        <f t="shared" si="1"/>
        <v>552448.18000000005</v>
      </c>
      <c r="P43" s="13"/>
      <c r="Q43" s="13"/>
      <c r="R43" s="13"/>
      <c r="S43" s="13"/>
    </row>
    <row r="44" spans="1:19" s="17" customFormat="1" ht="27.75" customHeight="1" x14ac:dyDescent="0.25">
      <c r="A44" s="66">
        <v>40</v>
      </c>
      <c r="B44" s="23" t="s">
        <v>800</v>
      </c>
      <c r="C44" s="20" t="s">
        <v>823</v>
      </c>
      <c r="D44" s="19" t="s">
        <v>272</v>
      </c>
      <c r="E44" s="9">
        <v>51453.1</v>
      </c>
      <c r="F44" s="9">
        <v>32120.12</v>
      </c>
      <c r="G44" s="66">
        <v>1.006</v>
      </c>
      <c r="H44" s="9">
        <v>21.02</v>
      </c>
      <c r="I44" s="14">
        <f t="shared" si="0"/>
        <v>0.37560000000000004</v>
      </c>
      <c r="J44" s="14">
        <v>0.62439999999999996</v>
      </c>
      <c r="K44" s="68">
        <v>1</v>
      </c>
      <c r="L44" s="12">
        <v>1</v>
      </c>
      <c r="M44" s="12">
        <v>0</v>
      </c>
      <c r="N44" s="87">
        <f t="shared" si="1"/>
        <v>677694.36</v>
      </c>
      <c r="P44" s="13"/>
      <c r="Q44" s="13"/>
      <c r="R44" s="13"/>
      <c r="S44" s="13"/>
    </row>
    <row r="45" spans="1:19" s="17" customFormat="1" ht="27.75" customHeight="1" x14ac:dyDescent="0.25">
      <c r="A45" s="66">
        <v>41</v>
      </c>
      <c r="B45" s="23" t="s">
        <v>808</v>
      </c>
      <c r="C45" s="20" t="s">
        <v>809</v>
      </c>
      <c r="D45" s="19" t="s">
        <v>272</v>
      </c>
      <c r="E45" s="9">
        <v>51453.1</v>
      </c>
      <c r="F45" s="9">
        <v>32120.12</v>
      </c>
      <c r="G45" s="66">
        <v>1.006</v>
      </c>
      <c r="H45" s="66">
        <v>1.1100000000000001</v>
      </c>
      <c r="I45" s="14">
        <f t="shared" si="0"/>
        <v>0.71870000000000001</v>
      </c>
      <c r="J45" s="14">
        <v>0.28129999999999999</v>
      </c>
      <c r="K45" s="68">
        <v>1</v>
      </c>
      <c r="L45" s="12">
        <v>1</v>
      </c>
      <c r="M45" s="12">
        <v>0</v>
      </c>
      <c r="N45" s="87">
        <f t="shared" si="1"/>
        <v>35713.51</v>
      </c>
      <c r="P45" s="13"/>
      <c r="Q45" s="13"/>
      <c r="R45" s="13"/>
      <c r="S45" s="13"/>
    </row>
    <row r="46" spans="1:19" s="17" customFormat="1" ht="27.75" customHeight="1" x14ac:dyDescent="0.25">
      <c r="A46" s="66">
        <v>42</v>
      </c>
      <c r="B46" s="23" t="s">
        <v>810</v>
      </c>
      <c r="C46" s="20" t="s">
        <v>811</v>
      </c>
      <c r="D46" s="19" t="s">
        <v>272</v>
      </c>
      <c r="E46" s="9">
        <v>51453.1</v>
      </c>
      <c r="F46" s="9">
        <v>32120.12</v>
      </c>
      <c r="G46" s="66">
        <v>1.006</v>
      </c>
      <c r="H46" s="66">
        <v>2.9</v>
      </c>
      <c r="I46" s="14">
        <f t="shared" si="0"/>
        <v>0.60440000000000005</v>
      </c>
      <c r="J46" s="14">
        <v>0.39560000000000001</v>
      </c>
      <c r="K46" s="68">
        <v>1</v>
      </c>
      <c r="L46" s="12">
        <v>1</v>
      </c>
      <c r="M46" s="12">
        <v>0</v>
      </c>
      <c r="N46" s="87">
        <f t="shared" si="1"/>
        <v>93369.44</v>
      </c>
      <c r="P46" s="13"/>
      <c r="Q46" s="13"/>
      <c r="R46" s="13"/>
      <c r="S46" s="13"/>
    </row>
    <row r="47" spans="1:19" s="17" customFormat="1" ht="31.5" x14ac:dyDescent="0.25">
      <c r="A47" s="66">
        <v>43</v>
      </c>
      <c r="B47" s="23" t="s">
        <v>920</v>
      </c>
      <c r="C47" s="20" t="s">
        <v>749</v>
      </c>
      <c r="D47" s="19" t="s">
        <v>272</v>
      </c>
      <c r="E47" s="9">
        <v>51453.1</v>
      </c>
      <c r="F47" s="9">
        <v>32120.12</v>
      </c>
      <c r="G47" s="66">
        <v>1.006</v>
      </c>
      <c r="H47" s="66">
        <v>0.33</v>
      </c>
      <c r="I47" s="14">
        <f t="shared" si="0"/>
        <v>0.36170000000000002</v>
      </c>
      <c r="J47" s="14">
        <v>0.63829999999999998</v>
      </c>
      <c r="K47" s="68">
        <v>1</v>
      </c>
      <c r="L47" s="12">
        <v>1</v>
      </c>
      <c r="M47" s="12">
        <v>0</v>
      </c>
      <c r="N47" s="87">
        <f t="shared" si="1"/>
        <v>10640.23</v>
      </c>
    </row>
    <row r="48" spans="1:19" s="17" customFormat="1" ht="31.5" x14ac:dyDescent="0.25">
      <c r="A48" s="66">
        <v>44</v>
      </c>
      <c r="B48" s="23" t="s">
        <v>921</v>
      </c>
      <c r="C48" s="20" t="s">
        <v>750</v>
      </c>
      <c r="D48" s="19" t="s">
        <v>272</v>
      </c>
      <c r="E48" s="9">
        <v>51453.1</v>
      </c>
      <c r="F48" s="9">
        <v>32120.12</v>
      </c>
      <c r="G48" s="66">
        <v>1.006</v>
      </c>
      <c r="H48" s="66">
        <v>0.56000000000000005</v>
      </c>
      <c r="I48" s="14">
        <f t="shared" si="0"/>
        <v>0.54959999999999998</v>
      </c>
      <c r="J48" s="14">
        <v>0.45040000000000002</v>
      </c>
      <c r="K48" s="68">
        <v>1</v>
      </c>
      <c r="L48" s="12">
        <v>1</v>
      </c>
      <c r="M48" s="12">
        <v>0</v>
      </c>
      <c r="N48" s="87">
        <f t="shared" si="1"/>
        <v>18035.88</v>
      </c>
    </row>
    <row r="49" spans="1:14" s="17" customFormat="1" ht="31.5" x14ac:dyDescent="0.25">
      <c r="A49" s="66">
        <v>45</v>
      </c>
      <c r="B49" s="23" t="s">
        <v>922</v>
      </c>
      <c r="C49" s="20" t="s">
        <v>751</v>
      </c>
      <c r="D49" s="19" t="s">
        <v>272</v>
      </c>
      <c r="E49" s="9">
        <v>51453.1</v>
      </c>
      <c r="F49" s="9">
        <v>32120.12</v>
      </c>
      <c r="G49" s="66">
        <v>1.006</v>
      </c>
      <c r="H49" s="66">
        <v>0.75</v>
      </c>
      <c r="I49" s="14">
        <f t="shared" si="0"/>
        <v>0.56109999999999993</v>
      </c>
      <c r="J49" s="14">
        <v>0.43890000000000001</v>
      </c>
      <c r="K49" s="68">
        <v>1</v>
      </c>
      <c r="L49" s="12">
        <v>1</v>
      </c>
      <c r="M49" s="12">
        <v>0</v>
      </c>
      <c r="N49" s="87">
        <f t="shared" si="1"/>
        <v>24153.53</v>
      </c>
    </row>
    <row r="50" spans="1:14" s="17" customFormat="1" ht="31.5" x14ac:dyDescent="0.25">
      <c r="A50" s="66">
        <v>46</v>
      </c>
      <c r="B50" s="23" t="s">
        <v>923</v>
      </c>
      <c r="C50" s="20" t="s">
        <v>752</v>
      </c>
      <c r="D50" s="19" t="s">
        <v>272</v>
      </c>
      <c r="E50" s="9">
        <v>51453.1</v>
      </c>
      <c r="F50" s="9">
        <v>32120.12</v>
      </c>
      <c r="G50" s="66">
        <v>1.006</v>
      </c>
      <c r="H50" s="66">
        <v>1.1299999999999999</v>
      </c>
      <c r="I50" s="14">
        <f t="shared" si="0"/>
        <v>0.74770000000000003</v>
      </c>
      <c r="J50" s="14">
        <v>0.25230000000000002</v>
      </c>
      <c r="K50" s="68">
        <v>1</v>
      </c>
      <c r="L50" s="12">
        <v>1</v>
      </c>
      <c r="M50" s="12">
        <v>0</v>
      </c>
      <c r="N50" s="87">
        <f t="shared" si="1"/>
        <v>36350.68</v>
      </c>
    </row>
    <row r="51" spans="1:14" s="17" customFormat="1" ht="31.5" x14ac:dyDescent="0.25">
      <c r="A51" s="66">
        <v>47</v>
      </c>
      <c r="B51" s="23" t="s">
        <v>924</v>
      </c>
      <c r="C51" s="20" t="s">
        <v>753</v>
      </c>
      <c r="D51" s="19" t="s">
        <v>272</v>
      </c>
      <c r="E51" s="9">
        <v>51453.1</v>
      </c>
      <c r="F51" s="9">
        <v>32120.12</v>
      </c>
      <c r="G51" s="66">
        <v>1.006</v>
      </c>
      <c r="H51" s="66">
        <v>1.61</v>
      </c>
      <c r="I51" s="14">
        <f t="shared" si="0"/>
        <v>0.72720000000000007</v>
      </c>
      <c r="J51" s="14">
        <v>0.27279999999999999</v>
      </c>
      <c r="K51" s="68">
        <v>1</v>
      </c>
      <c r="L51" s="12">
        <v>1</v>
      </c>
      <c r="M51" s="12">
        <v>0</v>
      </c>
      <c r="N51" s="87">
        <f t="shared" si="1"/>
        <v>51798.04</v>
      </c>
    </row>
    <row r="52" spans="1:14" s="17" customFormat="1" ht="31.5" x14ac:dyDescent="0.25">
      <c r="A52" s="66">
        <v>48</v>
      </c>
      <c r="B52" s="23" t="s">
        <v>925</v>
      </c>
      <c r="C52" s="20" t="s">
        <v>754</v>
      </c>
      <c r="D52" s="19" t="s">
        <v>272</v>
      </c>
      <c r="E52" s="9">
        <v>51453.1</v>
      </c>
      <c r="F52" s="9">
        <v>32120.12</v>
      </c>
      <c r="G52" s="66">
        <v>1.006</v>
      </c>
      <c r="H52" s="66">
        <v>2.2799999999999998</v>
      </c>
      <c r="I52" s="14">
        <f t="shared" si="0"/>
        <v>0.89170000000000005</v>
      </c>
      <c r="J52" s="14">
        <v>0.10829999999999999</v>
      </c>
      <c r="K52" s="68">
        <v>1</v>
      </c>
      <c r="L52" s="12">
        <v>1</v>
      </c>
      <c r="M52" s="12">
        <v>0</v>
      </c>
      <c r="N52" s="87">
        <f t="shared" si="1"/>
        <v>73281.460000000006</v>
      </c>
    </row>
    <row r="53" spans="1:14" s="17" customFormat="1" ht="31.5" x14ac:dyDescent="0.25">
      <c r="A53" s="66">
        <v>49</v>
      </c>
      <c r="B53" s="23" t="s">
        <v>926</v>
      </c>
      <c r="C53" s="20" t="s">
        <v>755</v>
      </c>
      <c r="D53" s="19" t="s">
        <v>272</v>
      </c>
      <c r="E53" s="9">
        <v>51453.1</v>
      </c>
      <c r="F53" s="9">
        <v>32120.12</v>
      </c>
      <c r="G53" s="66">
        <v>1.006</v>
      </c>
      <c r="H53" s="66">
        <v>2.78</v>
      </c>
      <c r="I53" s="14">
        <f t="shared" si="0"/>
        <v>0.82550000000000001</v>
      </c>
      <c r="J53" s="14">
        <v>0.17449999999999999</v>
      </c>
      <c r="K53" s="68">
        <v>1</v>
      </c>
      <c r="L53" s="12">
        <v>1</v>
      </c>
      <c r="M53" s="12">
        <v>0</v>
      </c>
      <c r="N53" s="87">
        <f t="shared" si="1"/>
        <v>89387.42</v>
      </c>
    </row>
    <row r="54" spans="1:14" s="17" customFormat="1" ht="31.5" x14ac:dyDescent="0.25">
      <c r="A54" s="66">
        <v>50</v>
      </c>
      <c r="B54" s="23" t="s">
        <v>927</v>
      </c>
      <c r="C54" s="20" t="s">
        <v>756</v>
      </c>
      <c r="D54" s="19" t="s">
        <v>272</v>
      </c>
      <c r="E54" s="9">
        <v>51453.1</v>
      </c>
      <c r="F54" s="9">
        <v>32120.12</v>
      </c>
      <c r="G54" s="66">
        <v>1.006</v>
      </c>
      <c r="H54" s="66">
        <v>3.62</v>
      </c>
      <c r="I54" s="14">
        <f t="shared" si="0"/>
        <v>0.88009999999999999</v>
      </c>
      <c r="J54" s="14">
        <v>0.11990000000000001</v>
      </c>
      <c r="K54" s="68">
        <v>1</v>
      </c>
      <c r="L54" s="12">
        <v>1</v>
      </c>
      <c r="M54" s="12">
        <v>0</v>
      </c>
      <c r="N54" s="87">
        <f t="shared" si="1"/>
        <v>116358.48</v>
      </c>
    </row>
    <row r="55" spans="1:14" s="17" customFormat="1" ht="31.5" x14ac:dyDescent="0.25">
      <c r="A55" s="66">
        <v>51</v>
      </c>
      <c r="B55" s="23" t="s">
        <v>928</v>
      </c>
      <c r="C55" s="20" t="s">
        <v>757</v>
      </c>
      <c r="D55" s="19" t="s">
        <v>272</v>
      </c>
      <c r="E55" s="9">
        <v>51453.1</v>
      </c>
      <c r="F55" s="9">
        <v>32120.12</v>
      </c>
      <c r="G55" s="66">
        <v>1.006</v>
      </c>
      <c r="H55" s="66">
        <v>4.2699999999999996</v>
      </c>
      <c r="I55" s="14">
        <f t="shared" si="0"/>
        <v>0.92930000000000001</v>
      </c>
      <c r="J55" s="14">
        <v>7.0699999999999999E-2</v>
      </c>
      <c r="K55" s="68">
        <v>1</v>
      </c>
      <c r="L55" s="12">
        <v>1</v>
      </c>
      <c r="M55" s="12">
        <v>0</v>
      </c>
      <c r="N55" s="87">
        <f t="shared" si="1"/>
        <v>137211.09</v>
      </c>
    </row>
    <row r="56" spans="1:14" s="17" customFormat="1" ht="31.5" x14ac:dyDescent="0.25">
      <c r="A56" s="66">
        <v>52</v>
      </c>
      <c r="B56" s="23" t="s">
        <v>929</v>
      </c>
      <c r="C56" s="20" t="s">
        <v>758</v>
      </c>
      <c r="D56" s="19" t="s">
        <v>272</v>
      </c>
      <c r="E56" s="9">
        <v>51453.1</v>
      </c>
      <c r="F56" s="9">
        <v>32120.12</v>
      </c>
      <c r="G56" s="66">
        <v>1.006</v>
      </c>
      <c r="H56" s="66">
        <v>5.32</v>
      </c>
      <c r="I56" s="14">
        <f t="shared" si="0"/>
        <v>0.96009999999999995</v>
      </c>
      <c r="J56" s="14">
        <v>3.9899999999999998E-2</v>
      </c>
      <c r="K56" s="68">
        <v>1</v>
      </c>
      <c r="L56" s="12">
        <v>1</v>
      </c>
      <c r="M56" s="12">
        <v>0</v>
      </c>
      <c r="N56" s="87">
        <f t="shared" si="1"/>
        <v>170919.95</v>
      </c>
    </row>
    <row r="57" spans="1:14" s="17" customFormat="1" ht="31.5" x14ac:dyDescent="0.25">
      <c r="A57" s="66">
        <v>53</v>
      </c>
      <c r="B57" s="23" t="s">
        <v>930</v>
      </c>
      <c r="C57" s="20" t="s">
        <v>759</v>
      </c>
      <c r="D57" s="19" t="s">
        <v>272</v>
      </c>
      <c r="E57" s="9">
        <v>51453.1</v>
      </c>
      <c r="F57" s="9">
        <v>32120.12</v>
      </c>
      <c r="G57" s="66">
        <v>1.006</v>
      </c>
      <c r="H57" s="66">
        <v>6.2</v>
      </c>
      <c r="I57" s="14">
        <f t="shared" si="0"/>
        <v>0.96530000000000005</v>
      </c>
      <c r="J57" s="14">
        <v>3.4700000000000002E-2</v>
      </c>
      <c r="K57" s="68">
        <v>1</v>
      </c>
      <c r="L57" s="12">
        <v>1</v>
      </c>
      <c r="M57" s="12">
        <v>0</v>
      </c>
      <c r="N57" s="87">
        <f t="shared" si="1"/>
        <v>199186.21</v>
      </c>
    </row>
    <row r="58" spans="1:14" s="17" customFormat="1" ht="31.5" x14ac:dyDescent="0.25">
      <c r="A58" s="66">
        <v>54</v>
      </c>
      <c r="B58" s="23" t="s">
        <v>931</v>
      </c>
      <c r="C58" s="20" t="s">
        <v>760</v>
      </c>
      <c r="D58" s="19" t="s">
        <v>272</v>
      </c>
      <c r="E58" s="9">
        <v>51453.1</v>
      </c>
      <c r="F58" s="9">
        <v>32120.12</v>
      </c>
      <c r="G58" s="66">
        <v>1.006</v>
      </c>
      <c r="H58" s="66">
        <v>6.59</v>
      </c>
      <c r="I58" s="14">
        <f t="shared" si="0"/>
        <v>0.96489999999999998</v>
      </c>
      <c r="J58" s="14">
        <v>3.5099999999999999E-2</v>
      </c>
      <c r="K58" s="68">
        <v>1</v>
      </c>
      <c r="L58" s="12">
        <v>1</v>
      </c>
      <c r="M58" s="12">
        <v>0</v>
      </c>
      <c r="N58" s="87">
        <f t="shared" si="1"/>
        <v>211716.17</v>
      </c>
    </row>
    <row r="59" spans="1:14" s="17" customFormat="1" ht="31.5" x14ac:dyDescent="0.25">
      <c r="A59" s="66">
        <v>55</v>
      </c>
      <c r="B59" s="23" t="s">
        <v>932</v>
      </c>
      <c r="C59" s="20" t="s">
        <v>761</v>
      </c>
      <c r="D59" s="19" t="s">
        <v>272</v>
      </c>
      <c r="E59" s="9">
        <v>51453.1</v>
      </c>
      <c r="F59" s="9">
        <v>32120.12</v>
      </c>
      <c r="G59" s="66">
        <v>1.006</v>
      </c>
      <c r="H59" s="66">
        <v>7.01</v>
      </c>
      <c r="I59" s="14">
        <f t="shared" si="0"/>
        <v>0.9657</v>
      </c>
      <c r="J59" s="14">
        <v>3.4299999999999997E-2</v>
      </c>
      <c r="K59" s="68">
        <v>1</v>
      </c>
      <c r="L59" s="12">
        <v>1</v>
      </c>
      <c r="M59" s="12">
        <v>0</v>
      </c>
      <c r="N59" s="87">
        <f t="shared" si="1"/>
        <v>225208.38</v>
      </c>
    </row>
    <row r="60" spans="1:14" s="17" customFormat="1" ht="31.5" x14ac:dyDescent="0.25">
      <c r="A60" s="66">
        <v>56</v>
      </c>
      <c r="B60" s="23" t="s">
        <v>933</v>
      </c>
      <c r="C60" s="20" t="s">
        <v>790</v>
      </c>
      <c r="D60" s="19" t="s">
        <v>272</v>
      </c>
      <c r="E60" s="9">
        <v>51453.1</v>
      </c>
      <c r="F60" s="9">
        <v>32120.12</v>
      </c>
      <c r="G60" s="66">
        <v>1.006</v>
      </c>
      <c r="H60" s="66">
        <v>7.6</v>
      </c>
      <c r="I60" s="14">
        <f t="shared" si="0"/>
        <v>0.96689999999999998</v>
      </c>
      <c r="J60" s="14">
        <v>3.3099999999999997E-2</v>
      </c>
      <c r="K60" s="68">
        <v>1</v>
      </c>
      <c r="L60" s="12">
        <v>1</v>
      </c>
      <c r="M60" s="12">
        <v>0</v>
      </c>
      <c r="N60" s="87">
        <f t="shared" si="1"/>
        <v>244161.39</v>
      </c>
    </row>
    <row r="61" spans="1:14" s="17" customFormat="1" ht="31.5" x14ac:dyDescent="0.25">
      <c r="A61" s="66">
        <v>57</v>
      </c>
      <c r="B61" s="23" t="s">
        <v>934</v>
      </c>
      <c r="C61" s="20" t="s">
        <v>791</v>
      </c>
      <c r="D61" s="19" t="s">
        <v>272</v>
      </c>
      <c r="E61" s="9">
        <v>51453.1</v>
      </c>
      <c r="F61" s="9">
        <v>32120.12</v>
      </c>
      <c r="G61" s="66">
        <v>1.006</v>
      </c>
      <c r="H61" s="66">
        <v>10.130000000000001</v>
      </c>
      <c r="I61" s="14">
        <f t="shared" si="0"/>
        <v>0.97929999999999995</v>
      </c>
      <c r="J61" s="14">
        <v>2.07E-2</v>
      </c>
      <c r="K61" s="68">
        <v>1</v>
      </c>
      <c r="L61" s="12">
        <v>1</v>
      </c>
      <c r="M61" s="12">
        <v>0</v>
      </c>
      <c r="N61" s="87">
        <f t="shared" si="1"/>
        <v>325417.23</v>
      </c>
    </row>
    <row r="62" spans="1:14" s="17" customFormat="1" ht="31.5" x14ac:dyDescent="0.25">
      <c r="A62" s="66">
        <v>58</v>
      </c>
      <c r="B62" s="23" t="s">
        <v>935</v>
      </c>
      <c r="C62" s="20" t="s">
        <v>792</v>
      </c>
      <c r="D62" s="19" t="s">
        <v>272</v>
      </c>
      <c r="E62" s="9">
        <v>51453.1</v>
      </c>
      <c r="F62" s="9">
        <v>32120.12</v>
      </c>
      <c r="G62" s="66">
        <v>1.006</v>
      </c>
      <c r="H62" s="66">
        <v>12.23</v>
      </c>
      <c r="I62" s="14">
        <f t="shared" si="0"/>
        <v>0.98</v>
      </c>
      <c r="J62" s="14">
        <v>0.02</v>
      </c>
      <c r="K62" s="68">
        <v>1</v>
      </c>
      <c r="L62" s="12">
        <v>1</v>
      </c>
      <c r="M62" s="12">
        <v>0</v>
      </c>
      <c r="N62" s="87">
        <f t="shared" si="1"/>
        <v>392876.21</v>
      </c>
    </row>
    <row r="63" spans="1:14" s="17" customFormat="1" ht="31.5" x14ac:dyDescent="0.25">
      <c r="A63" s="66">
        <v>59</v>
      </c>
      <c r="B63" s="23" t="s">
        <v>936</v>
      </c>
      <c r="C63" s="20" t="s">
        <v>793</v>
      </c>
      <c r="D63" s="19" t="s">
        <v>272</v>
      </c>
      <c r="E63" s="9">
        <v>51453.1</v>
      </c>
      <c r="F63" s="9">
        <v>32120.12</v>
      </c>
      <c r="G63" s="66">
        <v>1.006</v>
      </c>
      <c r="H63" s="66">
        <v>13.13</v>
      </c>
      <c r="I63" s="14">
        <f t="shared" si="0"/>
        <v>0.98319999999999996</v>
      </c>
      <c r="J63" s="14">
        <v>1.6799999999999999E-2</v>
      </c>
      <c r="K63" s="68">
        <v>1</v>
      </c>
      <c r="L63" s="12">
        <v>1</v>
      </c>
      <c r="M63" s="12">
        <v>0</v>
      </c>
      <c r="N63" s="87">
        <f t="shared" si="1"/>
        <v>421779.69</v>
      </c>
    </row>
    <row r="64" spans="1:14" s="17" customFormat="1" ht="31.5" x14ac:dyDescent="0.25">
      <c r="A64" s="66">
        <v>60</v>
      </c>
      <c r="B64" s="23" t="s">
        <v>937</v>
      </c>
      <c r="C64" s="20" t="s">
        <v>813</v>
      </c>
      <c r="D64" s="19" t="s">
        <v>272</v>
      </c>
      <c r="E64" s="9">
        <v>51453.1</v>
      </c>
      <c r="F64" s="9">
        <v>32120.12</v>
      </c>
      <c r="G64" s="66">
        <v>1.006</v>
      </c>
      <c r="H64" s="66">
        <v>15.16</v>
      </c>
      <c r="I64" s="14">
        <f t="shared" si="0"/>
        <v>0.98470000000000002</v>
      </c>
      <c r="J64" s="14">
        <v>1.5299999999999999E-2</v>
      </c>
      <c r="K64" s="68">
        <v>1</v>
      </c>
      <c r="L64" s="12">
        <v>1</v>
      </c>
      <c r="M64" s="12">
        <v>0</v>
      </c>
      <c r="N64" s="87">
        <f t="shared" si="1"/>
        <v>486985.72</v>
      </c>
    </row>
    <row r="65" spans="1:19" s="17" customFormat="1" ht="31.5" x14ac:dyDescent="0.25">
      <c r="A65" s="66">
        <v>61</v>
      </c>
      <c r="B65" s="23" t="s">
        <v>938</v>
      </c>
      <c r="C65" s="20" t="s">
        <v>814</v>
      </c>
      <c r="D65" s="19" t="s">
        <v>272</v>
      </c>
      <c r="E65" s="9">
        <v>51453.1</v>
      </c>
      <c r="F65" s="9">
        <v>32120.12</v>
      </c>
      <c r="G65" s="66">
        <v>1.006</v>
      </c>
      <c r="H65" s="66">
        <v>31.27</v>
      </c>
      <c r="I65" s="14">
        <f t="shared" si="0"/>
        <v>0.99329999999999996</v>
      </c>
      <c r="J65" s="14">
        <v>6.7000000000000002E-3</v>
      </c>
      <c r="K65" s="68">
        <v>1</v>
      </c>
      <c r="L65" s="12">
        <v>1</v>
      </c>
      <c r="M65" s="12">
        <v>0</v>
      </c>
      <c r="N65" s="87">
        <f t="shared" si="1"/>
        <v>1004436.53</v>
      </c>
      <c r="P65" s="13"/>
      <c r="Q65" s="13"/>
      <c r="R65" s="13"/>
      <c r="S65" s="13"/>
    </row>
    <row r="66" spans="1:19" s="17" customFormat="1" ht="15.75" x14ac:dyDescent="0.25">
      <c r="A66" s="66">
        <v>62</v>
      </c>
      <c r="B66" s="23" t="s">
        <v>377</v>
      </c>
      <c r="C66" s="20" t="s">
        <v>378</v>
      </c>
      <c r="D66" s="19" t="s">
        <v>360</v>
      </c>
      <c r="E66" s="9">
        <v>51453.1</v>
      </c>
      <c r="F66" s="9">
        <v>32120.12</v>
      </c>
      <c r="G66" s="66">
        <v>1.006</v>
      </c>
      <c r="H66" s="66">
        <v>22</v>
      </c>
      <c r="I66" s="14">
        <f t="shared" si="0"/>
        <v>0.99050000000000005</v>
      </c>
      <c r="J66" s="14">
        <v>9.4999999999999998E-3</v>
      </c>
      <c r="K66" s="68">
        <v>1</v>
      </c>
      <c r="L66" s="12">
        <v>1</v>
      </c>
      <c r="M66" s="12">
        <v>0</v>
      </c>
      <c r="N66" s="87">
        <f t="shared" si="1"/>
        <v>706682.92</v>
      </c>
      <c r="P66" s="13"/>
      <c r="Q66" s="13"/>
      <c r="R66" s="13"/>
      <c r="S66" s="13"/>
    </row>
    <row r="67" spans="1:19" s="17" customFormat="1" ht="15.75" x14ac:dyDescent="0.25">
      <c r="A67" s="66">
        <v>63</v>
      </c>
      <c r="B67" s="23" t="s">
        <v>824</v>
      </c>
      <c r="C67" s="20" t="s">
        <v>825</v>
      </c>
      <c r="D67" s="19" t="s">
        <v>381</v>
      </c>
      <c r="E67" s="9">
        <v>51453.1</v>
      </c>
      <c r="F67" s="9">
        <v>32120.12</v>
      </c>
      <c r="G67" s="66">
        <v>1.006</v>
      </c>
      <c r="H67" s="66">
        <v>1.24</v>
      </c>
      <c r="I67" s="14">
        <f t="shared" si="0"/>
        <v>0.85619999999999996</v>
      </c>
      <c r="J67" s="14">
        <v>0.14380000000000001</v>
      </c>
      <c r="K67" s="68">
        <v>0.80001100000000003</v>
      </c>
      <c r="L67" s="12">
        <v>1</v>
      </c>
      <c r="M67" s="12">
        <v>0</v>
      </c>
      <c r="N67" s="87">
        <f t="shared" si="1"/>
        <v>38711.019999999997</v>
      </c>
      <c r="P67" s="13"/>
      <c r="Q67" s="13"/>
      <c r="R67" s="13"/>
      <c r="S67" s="13"/>
    </row>
    <row r="68" spans="1:19" s="17" customFormat="1" ht="15.75" x14ac:dyDescent="0.25">
      <c r="A68" s="66">
        <v>64</v>
      </c>
      <c r="B68" s="23" t="s">
        <v>939</v>
      </c>
      <c r="C68" s="20" t="s">
        <v>940</v>
      </c>
      <c r="D68" s="19" t="s">
        <v>381</v>
      </c>
      <c r="E68" s="9">
        <v>51453.1</v>
      </c>
      <c r="F68" s="9">
        <v>32120.12</v>
      </c>
      <c r="G68" s="66">
        <v>1.006</v>
      </c>
      <c r="H68" s="66">
        <v>1.71</v>
      </c>
      <c r="I68" s="14">
        <f t="shared" si="0"/>
        <v>0.87470000000000003</v>
      </c>
      <c r="J68" s="14">
        <v>0.12529999999999999</v>
      </c>
      <c r="K68" s="68">
        <v>0.8</v>
      </c>
      <c r="L68" s="12">
        <v>1</v>
      </c>
      <c r="M68" s="12">
        <v>0</v>
      </c>
      <c r="N68" s="87">
        <f t="shared" si="1"/>
        <v>53582.01</v>
      </c>
      <c r="P68" s="13"/>
      <c r="Q68" s="13"/>
      <c r="R68" s="13"/>
      <c r="S68" s="13"/>
    </row>
    <row r="69" spans="1:19" s="17" customFormat="1" ht="31.5" x14ac:dyDescent="0.25">
      <c r="A69" s="66">
        <v>65</v>
      </c>
      <c r="B69" s="23" t="s">
        <v>941</v>
      </c>
      <c r="C69" s="20" t="s">
        <v>942</v>
      </c>
      <c r="D69" s="20" t="s">
        <v>429</v>
      </c>
      <c r="E69" s="9">
        <v>51453.1</v>
      </c>
      <c r="F69" s="9">
        <v>32120.12</v>
      </c>
      <c r="G69" s="66">
        <v>1.006</v>
      </c>
      <c r="H69" s="66">
        <v>5.79</v>
      </c>
      <c r="I69" s="14">
        <f t="shared" si="0"/>
        <v>0.66399999999999992</v>
      </c>
      <c r="J69" s="14">
        <v>0.33600000000000002</v>
      </c>
      <c r="K69" s="68">
        <v>0.8</v>
      </c>
      <c r="L69" s="12">
        <v>1</v>
      </c>
      <c r="M69" s="12">
        <v>0</v>
      </c>
      <c r="N69" s="87">
        <f t="shared" si="1"/>
        <v>173777.88</v>
      </c>
      <c r="P69" s="13"/>
      <c r="Q69" s="13"/>
      <c r="R69" s="13"/>
      <c r="S69" s="13"/>
    </row>
    <row r="70" spans="1:19" s="17" customFormat="1" ht="31.5" x14ac:dyDescent="0.25">
      <c r="A70" s="66">
        <v>66</v>
      </c>
      <c r="B70" s="23" t="s">
        <v>943</v>
      </c>
      <c r="C70" s="20" t="s">
        <v>944</v>
      </c>
      <c r="D70" s="20" t="s">
        <v>429</v>
      </c>
      <c r="E70" s="9">
        <v>51453.1</v>
      </c>
      <c r="F70" s="9">
        <v>32120.12</v>
      </c>
      <c r="G70" s="66">
        <v>1.006</v>
      </c>
      <c r="H70" s="66">
        <v>6.67</v>
      </c>
      <c r="I70" s="14">
        <f t="shared" si="0"/>
        <v>0.70340000000000003</v>
      </c>
      <c r="J70" s="14">
        <v>0.29659999999999997</v>
      </c>
      <c r="K70" s="68">
        <v>0.8</v>
      </c>
      <c r="L70" s="12">
        <v>1</v>
      </c>
      <c r="M70" s="12">
        <v>0</v>
      </c>
      <c r="N70" s="87">
        <f t="shared" ref="N70:N104" si="3">ROUND(F70*H70*(I70+J70*K70*L70*G70)+F70*G70*M70,2)</f>
        <v>201837.42</v>
      </c>
      <c r="P70" s="13"/>
      <c r="Q70" s="13"/>
      <c r="R70" s="13"/>
      <c r="S70" s="13"/>
    </row>
    <row r="71" spans="1:19" s="17" customFormat="1" ht="31.5" x14ac:dyDescent="0.25">
      <c r="A71" s="66">
        <v>67</v>
      </c>
      <c r="B71" s="23" t="s">
        <v>945</v>
      </c>
      <c r="C71" s="20" t="s">
        <v>946</v>
      </c>
      <c r="D71" s="20" t="s">
        <v>429</v>
      </c>
      <c r="E71" s="9">
        <v>51453.1</v>
      </c>
      <c r="F71" s="9">
        <v>32120.12</v>
      </c>
      <c r="G71" s="66">
        <v>1.006</v>
      </c>
      <c r="H71" s="66">
        <v>7.97</v>
      </c>
      <c r="I71" s="14">
        <f t="shared" si="0"/>
        <v>0.74940000000000007</v>
      </c>
      <c r="J71" s="14">
        <v>0.25059999999999999</v>
      </c>
      <c r="K71" s="68">
        <v>0.8</v>
      </c>
      <c r="L71" s="12">
        <v>1</v>
      </c>
      <c r="M71" s="12">
        <v>0</v>
      </c>
      <c r="N71" s="87">
        <f t="shared" si="3"/>
        <v>243474.7</v>
      </c>
      <c r="P71" s="13"/>
      <c r="Q71" s="13"/>
      <c r="R71" s="13"/>
      <c r="S71" s="13"/>
    </row>
    <row r="72" spans="1:19" s="17" customFormat="1" ht="15.75" x14ac:dyDescent="0.25">
      <c r="A72" s="66">
        <v>68</v>
      </c>
      <c r="B72" s="23" t="s">
        <v>899</v>
      </c>
      <c r="C72" s="42" t="s">
        <v>900</v>
      </c>
      <c r="D72" s="42" t="s">
        <v>524</v>
      </c>
      <c r="E72" s="9">
        <v>51453.1</v>
      </c>
      <c r="F72" s="9">
        <v>32120.12</v>
      </c>
      <c r="G72" s="66">
        <v>1.006</v>
      </c>
      <c r="H72" s="66">
        <v>4.7</v>
      </c>
      <c r="I72" s="14">
        <f t="shared" si="0"/>
        <v>0.79869999999999997</v>
      </c>
      <c r="J72" s="14">
        <v>0.20130000000000001</v>
      </c>
      <c r="K72" s="68">
        <v>0.8</v>
      </c>
      <c r="L72" s="12">
        <v>1</v>
      </c>
      <c r="M72" s="12">
        <v>0</v>
      </c>
      <c r="N72" s="87">
        <f t="shared" si="3"/>
        <v>145032.6</v>
      </c>
      <c r="P72" s="13"/>
      <c r="Q72" s="13"/>
      <c r="R72" s="13"/>
      <c r="S72" s="13"/>
    </row>
    <row r="73" spans="1:19" s="17" customFormat="1" ht="31.5" x14ac:dyDescent="0.25">
      <c r="A73" s="66">
        <v>69</v>
      </c>
      <c r="B73" s="23" t="s">
        <v>902</v>
      </c>
      <c r="C73" s="42" t="s">
        <v>903</v>
      </c>
      <c r="D73" s="42" t="s">
        <v>594</v>
      </c>
      <c r="E73" s="9">
        <v>51453.1</v>
      </c>
      <c r="F73" s="9">
        <v>32120.12</v>
      </c>
      <c r="G73" s="66">
        <v>1.006</v>
      </c>
      <c r="H73" s="66">
        <v>2.36</v>
      </c>
      <c r="I73" s="14">
        <f t="shared" si="0"/>
        <v>0.65349999999999997</v>
      </c>
      <c r="J73" s="43">
        <v>0.34649999999999997</v>
      </c>
      <c r="K73" s="68">
        <v>0.8</v>
      </c>
      <c r="L73" s="12">
        <v>1</v>
      </c>
      <c r="M73" s="12">
        <v>0</v>
      </c>
      <c r="N73" s="87">
        <f t="shared" si="3"/>
        <v>70676.38</v>
      </c>
      <c r="P73" s="13"/>
      <c r="Q73" s="13"/>
      <c r="R73" s="13"/>
      <c r="S73" s="13"/>
    </row>
    <row r="74" spans="1:19" s="17" customFormat="1" ht="31.5" x14ac:dyDescent="0.25">
      <c r="A74" s="66">
        <v>70</v>
      </c>
      <c r="B74" s="23" t="s">
        <v>904</v>
      </c>
      <c r="C74" s="42" t="s">
        <v>905</v>
      </c>
      <c r="D74" s="42" t="s">
        <v>594</v>
      </c>
      <c r="E74" s="9">
        <v>51453.1</v>
      </c>
      <c r="F74" s="9">
        <v>32120.12</v>
      </c>
      <c r="G74" s="66">
        <v>1.006</v>
      </c>
      <c r="H74" s="66">
        <v>2.69</v>
      </c>
      <c r="I74" s="14">
        <f t="shared" si="0"/>
        <v>0.61420000000000008</v>
      </c>
      <c r="J74" s="43">
        <v>0.38579999999999998</v>
      </c>
      <c r="K74" s="68">
        <v>0.8</v>
      </c>
      <c r="L74" s="12">
        <v>1</v>
      </c>
      <c r="M74" s="12">
        <v>0</v>
      </c>
      <c r="N74" s="87">
        <f t="shared" si="3"/>
        <v>79896.259999999995</v>
      </c>
      <c r="P74" s="13"/>
      <c r="Q74" s="13"/>
      <c r="R74" s="13"/>
      <c r="S74" s="13"/>
    </row>
    <row r="75" spans="1:19" s="17" customFormat="1" ht="15.75" x14ac:dyDescent="0.25">
      <c r="A75" s="66">
        <v>71</v>
      </c>
      <c r="B75" s="23" t="s">
        <v>694</v>
      </c>
      <c r="C75" s="20" t="s">
        <v>695</v>
      </c>
      <c r="D75" s="19" t="s">
        <v>677</v>
      </c>
      <c r="E75" s="9">
        <v>51453.1</v>
      </c>
      <c r="F75" s="9">
        <v>32120.12</v>
      </c>
      <c r="G75" s="66">
        <v>1.006</v>
      </c>
      <c r="H75" s="15">
        <v>40</v>
      </c>
      <c r="I75" s="14">
        <f t="shared" si="0"/>
        <v>0.7278</v>
      </c>
      <c r="J75" s="14">
        <v>0.2722</v>
      </c>
      <c r="K75" s="68">
        <v>1</v>
      </c>
      <c r="L75" s="12">
        <v>1</v>
      </c>
      <c r="M75" s="12">
        <v>0</v>
      </c>
      <c r="N75" s="87">
        <f t="shared" si="3"/>
        <v>1286903.1399999999</v>
      </c>
    </row>
    <row r="76" spans="1:19" s="13" customFormat="1" ht="31.5" x14ac:dyDescent="0.25">
      <c r="A76" s="66">
        <v>72</v>
      </c>
      <c r="B76" s="23" t="s">
        <v>801</v>
      </c>
      <c r="C76" s="20" t="s">
        <v>794</v>
      </c>
      <c r="D76" s="19" t="s">
        <v>677</v>
      </c>
      <c r="E76" s="9">
        <v>51453.1</v>
      </c>
      <c r="F76" s="9">
        <v>32120.12</v>
      </c>
      <c r="G76" s="66">
        <v>1.006</v>
      </c>
      <c r="H76" s="66">
        <v>1.67</v>
      </c>
      <c r="I76" s="14">
        <f t="shared" si="0"/>
        <v>1</v>
      </c>
      <c r="J76" s="14">
        <v>0</v>
      </c>
      <c r="K76" s="68">
        <v>1</v>
      </c>
      <c r="L76" s="12">
        <v>1</v>
      </c>
      <c r="M76" s="12">
        <v>0</v>
      </c>
      <c r="N76" s="87">
        <f t="shared" si="3"/>
        <v>53640.6</v>
      </c>
      <c r="O76" s="17"/>
    </row>
    <row r="77" spans="1:19" s="13" customFormat="1" ht="31.5" x14ac:dyDescent="0.25">
      <c r="A77" s="66">
        <v>73</v>
      </c>
      <c r="B77" s="23" t="s">
        <v>802</v>
      </c>
      <c r="C77" s="20" t="s">
        <v>795</v>
      </c>
      <c r="D77" s="19" t="s">
        <v>677</v>
      </c>
      <c r="E77" s="9">
        <v>51453.1</v>
      </c>
      <c r="F77" s="9">
        <v>32120.12</v>
      </c>
      <c r="G77" s="66">
        <v>1.006</v>
      </c>
      <c r="H77" s="9">
        <v>3.23</v>
      </c>
      <c r="I77" s="14">
        <f t="shared" si="0"/>
        <v>1</v>
      </c>
      <c r="J77" s="14">
        <v>0</v>
      </c>
      <c r="K77" s="68">
        <v>1</v>
      </c>
      <c r="L77" s="12">
        <v>1</v>
      </c>
      <c r="M77" s="12">
        <v>0</v>
      </c>
      <c r="N77" s="87">
        <f t="shared" si="3"/>
        <v>103747.99</v>
      </c>
      <c r="O77" s="17"/>
    </row>
    <row r="78" spans="1:19" s="13" customFormat="1" ht="31.5" x14ac:dyDescent="0.25">
      <c r="A78" s="66">
        <v>74</v>
      </c>
      <c r="B78" s="23" t="s">
        <v>803</v>
      </c>
      <c r="C78" s="20" t="s">
        <v>796</v>
      </c>
      <c r="D78" s="19" t="s">
        <v>677</v>
      </c>
      <c r="E78" s="9">
        <v>51453.1</v>
      </c>
      <c r="F78" s="9">
        <v>32120.12</v>
      </c>
      <c r="G78" s="66">
        <v>1.006</v>
      </c>
      <c r="H78" s="9">
        <v>9.91</v>
      </c>
      <c r="I78" s="14">
        <f t="shared" si="0"/>
        <v>1</v>
      </c>
      <c r="J78" s="14">
        <v>0</v>
      </c>
      <c r="K78" s="68">
        <v>1</v>
      </c>
      <c r="L78" s="12">
        <v>1</v>
      </c>
      <c r="M78" s="12">
        <v>0</v>
      </c>
      <c r="N78" s="87">
        <f t="shared" si="3"/>
        <v>318310.39</v>
      </c>
      <c r="O78" s="17"/>
    </row>
    <row r="79" spans="1:19" s="17" customFormat="1" ht="27" customHeight="1" x14ac:dyDescent="0.25">
      <c r="A79" s="66">
        <v>75</v>
      </c>
      <c r="B79" s="23" t="s">
        <v>835</v>
      </c>
      <c r="C79" s="20" t="s">
        <v>836</v>
      </c>
      <c r="D79" s="19" t="s">
        <v>677</v>
      </c>
      <c r="E79" s="9">
        <v>51453.1</v>
      </c>
      <c r="F79" s="9">
        <v>32120.12</v>
      </c>
      <c r="G79" s="66">
        <v>1.006</v>
      </c>
      <c r="H79" s="9">
        <v>2.46</v>
      </c>
      <c r="I79" s="14">
        <f t="shared" si="0"/>
        <v>0.29339999999999999</v>
      </c>
      <c r="J79" s="14">
        <v>0.70660000000000001</v>
      </c>
      <c r="K79" s="68">
        <v>1</v>
      </c>
      <c r="L79" s="12">
        <v>1</v>
      </c>
      <c r="M79" s="12">
        <v>0</v>
      </c>
      <c r="N79" s="87">
        <f t="shared" si="3"/>
        <v>79350.490000000005</v>
      </c>
      <c r="P79" s="13"/>
      <c r="Q79" s="13"/>
      <c r="R79" s="13"/>
      <c r="S79" s="13"/>
    </row>
    <row r="80" spans="1:19" s="17" customFormat="1" ht="31.5" x14ac:dyDescent="0.25">
      <c r="A80" s="66">
        <v>76</v>
      </c>
      <c r="B80" s="23" t="s">
        <v>837</v>
      </c>
      <c r="C80" s="20" t="s">
        <v>838</v>
      </c>
      <c r="D80" s="19" t="s">
        <v>677</v>
      </c>
      <c r="E80" s="9">
        <v>51453.1</v>
      </c>
      <c r="F80" s="9">
        <v>32120.12</v>
      </c>
      <c r="G80" s="66">
        <v>1.006</v>
      </c>
      <c r="H80" s="9">
        <v>1.52</v>
      </c>
      <c r="I80" s="14">
        <f t="shared" si="0"/>
        <v>0.9415</v>
      </c>
      <c r="J80" s="14">
        <v>5.8500000000000003E-2</v>
      </c>
      <c r="K80" s="68">
        <v>1</v>
      </c>
      <c r="L80" s="12">
        <v>1</v>
      </c>
      <c r="M80" s="12">
        <v>0</v>
      </c>
      <c r="N80" s="87">
        <f t="shared" si="3"/>
        <v>48839.72</v>
      </c>
      <c r="P80" s="13"/>
      <c r="Q80" s="13"/>
      <c r="R80" s="13"/>
      <c r="S80" s="13"/>
    </row>
    <row r="81" spans="1:21" s="17" customFormat="1" ht="31.5" x14ac:dyDescent="0.25">
      <c r="A81" s="66">
        <v>77</v>
      </c>
      <c r="B81" s="23" t="s">
        <v>839</v>
      </c>
      <c r="C81" s="20" t="s">
        <v>840</v>
      </c>
      <c r="D81" s="19" t="s">
        <v>677</v>
      </c>
      <c r="E81" s="9">
        <v>51453.1</v>
      </c>
      <c r="F81" s="9">
        <v>32120.12</v>
      </c>
      <c r="G81" s="66">
        <v>1.006</v>
      </c>
      <c r="H81" s="9">
        <v>3.24</v>
      </c>
      <c r="I81" s="14">
        <f t="shared" si="0"/>
        <v>0.95420000000000005</v>
      </c>
      <c r="J81" s="14">
        <v>4.58E-2</v>
      </c>
      <c r="K81" s="68">
        <v>1</v>
      </c>
      <c r="L81" s="12">
        <v>1</v>
      </c>
      <c r="M81" s="12">
        <v>0</v>
      </c>
      <c r="N81" s="87">
        <f t="shared" si="3"/>
        <v>104097.79</v>
      </c>
      <c r="P81" s="13"/>
      <c r="Q81" s="13"/>
      <c r="R81" s="13"/>
      <c r="S81" s="13"/>
    </row>
    <row r="82" spans="1:21" s="17" customFormat="1" ht="31.5" x14ac:dyDescent="0.25">
      <c r="A82" s="66">
        <v>78</v>
      </c>
      <c r="B82" s="23" t="s">
        <v>841</v>
      </c>
      <c r="C82" s="20" t="s">
        <v>906</v>
      </c>
      <c r="D82" s="19" t="s">
        <v>677</v>
      </c>
      <c r="E82" s="9">
        <v>51453.1</v>
      </c>
      <c r="F82" s="9">
        <v>32120.12</v>
      </c>
      <c r="G82" s="66">
        <v>1.006</v>
      </c>
      <c r="H82" s="9">
        <v>3.25</v>
      </c>
      <c r="I82" s="14">
        <f t="shared" si="0"/>
        <v>0.65500000000000003</v>
      </c>
      <c r="J82" s="14">
        <v>0.34499999999999997</v>
      </c>
      <c r="K82" s="68">
        <v>1</v>
      </c>
      <c r="L82" s="12">
        <v>1</v>
      </c>
      <c r="M82" s="12">
        <v>0</v>
      </c>
      <c r="N82" s="87">
        <f t="shared" si="3"/>
        <v>104606.48</v>
      </c>
      <c r="P82" s="13"/>
      <c r="Q82" s="13"/>
      <c r="R82" s="13"/>
      <c r="S82" s="13"/>
    </row>
    <row r="83" spans="1:21" s="17" customFormat="1" ht="31.5" x14ac:dyDescent="0.25">
      <c r="A83" s="66">
        <v>79</v>
      </c>
      <c r="B83" s="23" t="s">
        <v>842</v>
      </c>
      <c r="C83" s="20" t="s">
        <v>797</v>
      </c>
      <c r="D83" s="19" t="s">
        <v>677</v>
      </c>
      <c r="E83" s="9">
        <v>51453.1</v>
      </c>
      <c r="F83" s="9">
        <v>32120.12</v>
      </c>
      <c r="G83" s="66">
        <v>1.006</v>
      </c>
      <c r="H83" s="66">
        <v>0.39</v>
      </c>
      <c r="I83" s="14">
        <f t="shared" si="0"/>
        <v>0.3871</v>
      </c>
      <c r="J83" s="43">
        <v>0.6129</v>
      </c>
      <c r="K83" s="68">
        <v>1</v>
      </c>
      <c r="L83" s="12">
        <v>1</v>
      </c>
      <c r="M83" s="12">
        <v>0</v>
      </c>
      <c r="N83" s="87">
        <f t="shared" si="3"/>
        <v>12572.91</v>
      </c>
      <c r="P83" s="13"/>
      <c r="Q83" s="13"/>
      <c r="R83" s="13"/>
      <c r="S83" s="13"/>
    </row>
    <row r="84" spans="1:21" s="17" customFormat="1" ht="31.5" x14ac:dyDescent="0.25">
      <c r="A84" s="66">
        <v>80</v>
      </c>
      <c r="B84" s="23" t="s">
        <v>843</v>
      </c>
      <c r="C84" s="20" t="s">
        <v>798</v>
      </c>
      <c r="D84" s="19" t="s">
        <v>677</v>
      </c>
      <c r="E84" s="9">
        <v>51453.1</v>
      </c>
      <c r="F84" s="9">
        <v>32120.12</v>
      </c>
      <c r="G84" s="66">
        <v>1.006</v>
      </c>
      <c r="H84" s="66">
        <v>0.56999999999999995</v>
      </c>
      <c r="I84" s="14">
        <f t="shared" si="0"/>
        <v>0.58279999999999998</v>
      </c>
      <c r="J84" s="43">
        <v>0.41720000000000002</v>
      </c>
      <c r="K84" s="68">
        <v>1</v>
      </c>
      <c r="L84" s="12">
        <v>1</v>
      </c>
      <c r="M84" s="12">
        <v>0</v>
      </c>
      <c r="N84" s="87">
        <f t="shared" si="3"/>
        <v>18354.3</v>
      </c>
      <c r="P84" s="13"/>
      <c r="Q84" s="13"/>
      <c r="R84" s="13"/>
      <c r="S84" s="13"/>
      <c r="T84" s="44"/>
      <c r="U84" s="44"/>
    </row>
    <row r="85" spans="1:21" s="17" customFormat="1" ht="31.5" x14ac:dyDescent="0.25">
      <c r="A85" s="66">
        <v>81</v>
      </c>
      <c r="B85" s="23" t="s">
        <v>844</v>
      </c>
      <c r="C85" s="20" t="s">
        <v>799</v>
      </c>
      <c r="D85" s="19" t="s">
        <v>677</v>
      </c>
      <c r="E85" s="9">
        <v>51453.1</v>
      </c>
      <c r="F85" s="9">
        <v>32120.12</v>
      </c>
      <c r="G85" s="66">
        <v>1.006</v>
      </c>
      <c r="H85" s="66">
        <v>0.8</v>
      </c>
      <c r="I85" s="14">
        <f t="shared" si="0"/>
        <v>0.70150000000000001</v>
      </c>
      <c r="J85" s="43">
        <v>0.29849999999999999</v>
      </c>
      <c r="K85" s="68">
        <v>1</v>
      </c>
      <c r="L85" s="12">
        <v>1</v>
      </c>
      <c r="M85" s="12">
        <v>0</v>
      </c>
      <c r="N85" s="87">
        <f t="shared" si="3"/>
        <v>25742.12</v>
      </c>
      <c r="P85" s="13"/>
      <c r="Q85" s="13"/>
      <c r="R85" s="13"/>
      <c r="S85" s="13"/>
      <c r="T85" s="44"/>
      <c r="U85" s="44"/>
    </row>
    <row r="86" spans="1:21" s="17" customFormat="1" ht="31.5" x14ac:dyDescent="0.25">
      <c r="A86" s="66">
        <v>82</v>
      </c>
      <c r="B86" s="23" t="s">
        <v>845</v>
      </c>
      <c r="C86" s="20" t="s">
        <v>846</v>
      </c>
      <c r="D86" s="19" t="s">
        <v>677</v>
      </c>
      <c r="E86" s="9">
        <v>51453.1</v>
      </c>
      <c r="F86" s="9">
        <v>32120.12</v>
      </c>
      <c r="G86" s="66">
        <v>1.006</v>
      </c>
      <c r="H86" s="66">
        <v>0.88</v>
      </c>
      <c r="I86" s="14">
        <f t="shared" si="0"/>
        <v>0.72889999999999999</v>
      </c>
      <c r="J86" s="43">
        <v>0.27110000000000001</v>
      </c>
      <c r="K86" s="68">
        <v>1</v>
      </c>
      <c r="L86" s="12">
        <v>1</v>
      </c>
      <c r="M86" s="12">
        <v>0</v>
      </c>
      <c r="N86" s="87">
        <f t="shared" si="3"/>
        <v>28311.68</v>
      </c>
      <c r="P86" s="10"/>
      <c r="Q86" s="10"/>
      <c r="R86" s="10"/>
      <c r="S86" s="10"/>
      <c r="T86" s="44"/>
      <c r="U86" s="44"/>
    </row>
    <row r="87" spans="1:21" s="17" customFormat="1" ht="31.5" x14ac:dyDescent="0.25">
      <c r="A87" s="66">
        <v>83</v>
      </c>
      <c r="B87" s="23" t="s">
        <v>847</v>
      </c>
      <c r="C87" s="20" t="s">
        <v>848</v>
      </c>
      <c r="D87" s="19" t="s">
        <v>677</v>
      </c>
      <c r="E87" s="9">
        <v>51453.1</v>
      </c>
      <c r="F87" s="9">
        <v>32120.12</v>
      </c>
      <c r="G87" s="66">
        <v>1.006</v>
      </c>
      <c r="H87" s="66">
        <v>1.07</v>
      </c>
      <c r="I87" s="14">
        <f t="shared" ref="I87:I104" si="4">1-J87</f>
        <v>0.77780000000000005</v>
      </c>
      <c r="J87" s="43">
        <v>0.22220000000000001</v>
      </c>
      <c r="K87" s="68">
        <v>1</v>
      </c>
      <c r="L87" s="12">
        <v>1</v>
      </c>
      <c r="M87" s="12">
        <v>0</v>
      </c>
      <c r="N87" s="87">
        <f t="shared" si="3"/>
        <v>34414.35</v>
      </c>
      <c r="P87" s="10"/>
      <c r="Q87" s="10"/>
      <c r="R87" s="10"/>
      <c r="S87" s="10"/>
      <c r="T87" s="44"/>
      <c r="U87" s="44"/>
    </row>
    <row r="88" spans="1:21" s="17" customFormat="1" ht="31.5" x14ac:dyDescent="0.25">
      <c r="A88" s="66">
        <v>84</v>
      </c>
      <c r="B88" s="23" t="s">
        <v>849</v>
      </c>
      <c r="C88" s="20" t="s">
        <v>850</v>
      </c>
      <c r="D88" s="19" t="s">
        <v>677</v>
      </c>
      <c r="E88" s="9">
        <v>51453.1</v>
      </c>
      <c r="F88" s="9">
        <v>32120.12</v>
      </c>
      <c r="G88" s="66">
        <v>1.006</v>
      </c>
      <c r="H88" s="66">
        <v>1.31</v>
      </c>
      <c r="I88" s="14">
        <f t="shared" si="4"/>
        <v>0.81840000000000002</v>
      </c>
      <c r="J88" s="43">
        <v>0.18160000000000001</v>
      </c>
      <c r="K88" s="68">
        <v>1</v>
      </c>
      <c r="L88" s="12">
        <v>1</v>
      </c>
      <c r="M88" s="12">
        <v>0</v>
      </c>
      <c r="N88" s="87">
        <f t="shared" si="3"/>
        <v>42123.199999999997</v>
      </c>
      <c r="P88" s="10"/>
      <c r="Q88" s="10"/>
      <c r="R88" s="10"/>
      <c r="S88" s="10"/>
      <c r="T88" s="44"/>
      <c r="U88" s="44"/>
    </row>
    <row r="89" spans="1:21" s="17" customFormat="1" ht="31.5" x14ac:dyDescent="0.25">
      <c r="A89" s="66">
        <v>85</v>
      </c>
      <c r="B89" s="23" t="s">
        <v>851</v>
      </c>
      <c r="C89" s="20" t="s">
        <v>852</v>
      </c>
      <c r="D89" s="19" t="s">
        <v>677</v>
      </c>
      <c r="E89" s="9">
        <v>51453.1</v>
      </c>
      <c r="F89" s="9">
        <v>32120.12</v>
      </c>
      <c r="G89" s="66">
        <v>1.006</v>
      </c>
      <c r="H89" s="66">
        <v>1.51</v>
      </c>
      <c r="I89" s="14">
        <f t="shared" si="4"/>
        <v>0.84160000000000001</v>
      </c>
      <c r="J89" s="43">
        <v>0.15840000000000001</v>
      </c>
      <c r="K89" s="68">
        <v>1</v>
      </c>
      <c r="L89" s="12">
        <v>1</v>
      </c>
      <c r="M89" s="12">
        <v>0</v>
      </c>
      <c r="N89" s="87">
        <f t="shared" si="3"/>
        <v>48547.48</v>
      </c>
      <c r="P89" s="10"/>
      <c r="Q89" s="10"/>
      <c r="R89" s="10"/>
      <c r="S89" s="10"/>
      <c r="T89" s="44"/>
      <c r="U89" s="44"/>
    </row>
    <row r="90" spans="1:21" s="17" customFormat="1" ht="31.5" x14ac:dyDescent="0.25">
      <c r="A90" s="66">
        <v>86</v>
      </c>
      <c r="B90" s="23" t="s">
        <v>853</v>
      </c>
      <c r="C90" s="20" t="s">
        <v>854</v>
      </c>
      <c r="D90" s="19" t="s">
        <v>677</v>
      </c>
      <c r="E90" s="9">
        <v>51453.1</v>
      </c>
      <c r="F90" s="9">
        <v>32120.12</v>
      </c>
      <c r="G90" s="66">
        <v>1.006</v>
      </c>
      <c r="H90" s="66">
        <v>1.68</v>
      </c>
      <c r="I90" s="14">
        <f t="shared" si="4"/>
        <v>0.85799999999999998</v>
      </c>
      <c r="J90" s="43">
        <v>0.14199999999999999</v>
      </c>
      <c r="K90" s="68">
        <v>1</v>
      </c>
      <c r="L90" s="12">
        <v>1</v>
      </c>
      <c r="M90" s="12">
        <v>0</v>
      </c>
      <c r="N90" s="87">
        <f t="shared" si="3"/>
        <v>54007.78</v>
      </c>
      <c r="P90" s="10"/>
      <c r="Q90" s="10"/>
      <c r="R90" s="10"/>
      <c r="S90" s="10"/>
      <c r="T90" s="44"/>
      <c r="U90" s="44"/>
    </row>
    <row r="91" spans="1:21" s="17" customFormat="1" ht="31.5" x14ac:dyDescent="0.25">
      <c r="A91" s="66">
        <v>87</v>
      </c>
      <c r="B91" s="23" t="s">
        <v>855</v>
      </c>
      <c r="C91" s="20" t="s">
        <v>856</v>
      </c>
      <c r="D91" s="19" t="s">
        <v>677</v>
      </c>
      <c r="E91" s="9">
        <v>51453.1</v>
      </c>
      <c r="F91" s="9">
        <v>32120.12</v>
      </c>
      <c r="G91" s="66">
        <v>1.006</v>
      </c>
      <c r="H91" s="66">
        <v>1.83</v>
      </c>
      <c r="I91" s="14">
        <f t="shared" si="4"/>
        <v>0.86990000000000001</v>
      </c>
      <c r="J91" s="43">
        <v>0.13009999999999999</v>
      </c>
      <c r="K91" s="68">
        <v>1</v>
      </c>
      <c r="L91" s="12">
        <v>1</v>
      </c>
      <c r="M91" s="12">
        <v>0</v>
      </c>
      <c r="N91" s="87">
        <f t="shared" si="3"/>
        <v>58825.7</v>
      </c>
      <c r="P91" s="10"/>
      <c r="Q91" s="10"/>
      <c r="R91" s="10"/>
      <c r="S91" s="10"/>
      <c r="T91" s="44"/>
      <c r="U91" s="44"/>
    </row>
    <row r="92" spans="1:21" s="17" customFormat="1" ht="31.5" x14ac:dyDescent="0.25">
      <c r="A92" s="66">
        <v>88</v>
      </c>
      <c r="B92" s="23" t="s">
        <v>857</v>
      </c>
      <c r="C92" s="20" t="s">
        <v>858</v>
      </c>
      <c r="D92" s="19" t="s">
        <v>677</v>
      </c>
      <c r="E92" s="9">
        <v>51453.1</v>
      </c>
      <c r="F92" s="9">
        <v>32120.12</v>
      </c>
      <c r="G92" s="66">
        <v>1.006</v>
      </c>
      <c r="H92" s="66">
        <v>2.0299999999999998</v>
      </c>
      <c r="I92" s="14">
        <f t="shared" si="4"/>
        <v>0.88260000000000005</v>
      </c>
      <c r="J92" s="43">
        <v>0.1174</v>
      </c>
      <c r="K92" s="68">
        <v>0.8</v>
      </c>
      <c r="L92" s="12">
        <v>1</v>
      </c>
      <c r="M92" s="12">
        <v>0</v>
      </c>
      <c r="N92" s="87">
        <f t="shared" si="3"/>
        <v>63709.599999999999</v>
      </c>
      <c r="P92" s="10"/>
      <c r="Q92" s="10"/>
      <c r="R92" s="10"/>
      <c r="S92" s="10"/>
      <c r="T92" s="44"/>
      <c r="U92" s="44"/>
    </row>
    <row r="93" spans="1:21" s="17" customFormat="1" ht="31.5" x14ac:dyDescent="0.25">
      <c r="A93" s="66">
        <v>89</v>
      </c>
      <c r="B93" s="23" t="s">
        <v>859</v>
      </c>
      <c r="C93" s="20" t="s">
        <v>860</v>
      </c>
      <c r="D93" s="19" t="s">
        <v>677</v>
      </c>
      <c r="E93" s="9">
        <v>51453.1</v>
      </c>
      <c r="F93" s="9">
        <v>32120.12</v>
      </c>
      <c r="G93" s="66">
        <v>1.006</v>
      </c>
      <c r="H93" s="66">
        <v>2.31</v>
      </c>
      <c r="I93" s="14">
        <f t="shared" si="4"/>
        <v>0.89710000000000001</v>
      </c>
      <c r="J93" s="43">
        <v>0.10290000000000001</v>
      </c>
      <c r="K93" s="68">
        <v>0.8</v>
      </c>
      <c r="L93" s="12">
        <v>1</v>
      </c>
      <c r="M93" s="12">
        <v>0</v>
      </c>
      <c r="N93" s="87">
        <f t="shared" si="3"/>
        <v>72707.14</v>
      </c>
      <c r="P93" s="10"/>
      <c r="Q93" s="10"/>
      <c r="R93" s="10"/>
      <c r="S93" s="10"/>
      <c r="T93" s="44"/>
      <c r="U93" s="44"/>
    </row>
    <row r="94" spans="1:21" s="17" customFormat="1" ht="31.5" x14ac:dyDescent="0.25">
      <c r="A94" s="66">
        <v>90</v>
      </c>
      <c r="B94" s="23" t="s">
        <v>861</v>
      </c>
      <c r="C94" s="20" t="s">
        <v>862</v>
      </c>
      <c r="D94" s="19" t="s">
        <v>677</v>
      </c>
      <c r="E94" s="9">
        <v>51453.1</v>
      </c>
      <c r="F94" s="9">
        <v>32120.12</v>
      </c>
      <c r="G94" s="66">
        <v>1.006</v>
      </c>
      <c r="H94" s="66">
        <v>2.77</v>
      </c>
      <c r="I94" s="14">
        <f t="shared" si="4"/>
        <v>0.91420000000000001</v>
      </c>
      <c r="J94" s="43">
        <v>8.5800000000000001E-2</v>
      </c>
      <c r="K94" s="68">
        <v>0.8</v>
      </c>
      <c r="L94" s="12">
        <v>1</v>
      </c>
      <c r="M94" s="12">
        <v>0</v>
      </c>
      <c r="N94" s="87">
        <f t="shared" si="3"/>
        <v>87482.6</v>
      </c>
      <c r="P94" s="10"/>
      <c r="Q94" s="10"/>
      <c r="R94" s="10"/>
      <c r="S94" s="10"/>
      <c r="T94" s="44"/>
      <c r="U94" s="44"/>
    </row>
    <row r="95" spans="1:21" s="17" customFormat="1" ht="31.5" x14ac:dyDescent="0.25">
      <c r="A95" s="66">
        <v>91</v>
      </c>
      <c r="B95" s="23" t="s">
        <v>863</v>
      </c>
      <c r="C95" s="20" t="s">
        <v>864</v>
      </c>
      <c r="D95" s="19" t="s">
        <v>677</v>
      </c>
      <c r="E95" s="9">
        <v>51453.1</v>
      </c>
      <c r="F95" s="9">
        <v>32120.12</v>
      </c>
      <c r="G95" s="66">
        <v>1.006</v>
      </c>
      <c r="H95" s="66">
        <v>3.73</v>
      </c>
      <c r="I95" s="14">
        <f t="shared" si="4"/>
        <v>0.93610000000000004</v>
      </c>
      <c r="J95" s="43">
        <v>6.3899999999999998E-2</v>
      </c>
      <c r="K95" s="68">
        <v>0.8</v>
      </c>
      <c r="L95" s="12">
        <v>1</v>
      </c>
      <c r="M95" s="12">
        <v>0</v>
      </c>
      <c r="N95" s="87">
        <f t="shared" si="3"/>
        <v>118313.65</v>
      </c>
      <c r="P95" s="10"/>
      <c r="Q95" s="10"/>
      <c r="R95" s="10"/>
      <c r="S95" s="10"/>
      <c r="T95" s="44"/>
      <c r="U95" s="44"/>
    </row>
    <row r="96" spans="1:21" s="17" customFormat="1" ht="31.5" x14ac:dyDescent="0.25">
      <c r="A96" s="66">
        <v>92</v>
      </c>
      <c r="B96" s="23" t="s">
        <v>865</v>
      </c>
      <c r="C96" s="20" t="s">
        <v>866</v>
      </c>
      <c r="D96" s="19" t="s">
        <v>677</v>
      </c>
      <c r="E96" s="9">
        <v>51453.1</v>
      </c>
      <c r="F96" s="9">
        <v>32120.12</v>
      </c>
      <c r="G96" s="66">
        <v>1.006</v>
      </c>
      <c r="H96" s="66">
        <v>4.37</v>
      </c>
      <c r="I96" s="14">
        <f t="shared" si="4"/>
        <v>0.94550000000000001</v>
      </c>
      <c r="J96" s="43">
        <v>5.45E-2</v>
      </c>
      <c r="K96" s="68">
        <v>0.8</v>
      </c>
      <c r="L96" s="12">
        <v>1</v>
      </c>
      <c r="M96" s="12">
        <v>0</v>
      </c>
      <c r="N96" s="87">
        <f t="shared" si="3"/>
        <v>138871.67000000001</v>
      </c>
      <c r="P96" s="10"/>
      <c r="Q96" s="10"/>
      <c r="R96" s="10"/>
      <c r="S96" s="10"/>
      <c r="T96" s="44"/>
      <c r="U96" s="44"/>
    </row>
    <row r="97" spans="1:21" s="17" customFormat="1" ht="31.5" x14ac:dyDescent="0.25">
      <c r="A97" s="66">
        <v>93</v>
      </c>
      <c r="B97" s="23" t="s">
        <v>867</v>
      </c>
      <c r="C97" s="20" t="s">
        <v>868</v>
      </c>
      <c r="D97" s="19" t="s">
        <v>677</v>
      </c>
      <c r="E97" s="9">
        <v>51453.1</v>
      </c>
      <c r="F97" s="9">
        <v>32120.12</v>
      </c>
      <c r="G97" s="66">
        <v>1.006</v>
      </c>
      <c r="H97" s="66">
        <v>4.54</v>
      </c>
      <c r="I97" s="14">
        <f t="shared" si="4"/>
        <v>0.94750000000000001</v>
      </c>
      <c r="J97" s="43">
        <v>5.2499999999999998E-2</v>
      </c>
      <c r="K97" s="68">
        <v>0.8</v>
      </c>
      <c r="L97" s="12">
        <v>1</v>
      </c>
      <c r="M97" s="12">
        <v>0</v>
      </c>
      <c r="N97" s="87">
        <f t="shared" si="3"/>
        <v>144330.93</v>
      </c>
      <c r="P97" s="10"/>
      <c r="Q97" s="10"/>
      <c r="R97" s="10"/>
      <c r="S97" s="10"/>
      <c r="T97" s="44"/>
      <c r="U97" s="44"/>
    </row>
    <row r="98" spans="1:21" s="17" customFormat="1" ht="31.5" x14ac:dyDescent="0.25">
      <c r="A98" s="66">
        <v>94</v>
      </c>
      <c r="B98" s="23" t="s">
        <v>869</v>
      </c>
      <c r="C98" s="20" t="s">
        <v>870</v>
      </c>
      <c r="D98" s="19" t="s">
        <v>677</v>
      </c>
      <c r="E98" s="9">
        <v>51453.1</v>
      </c>
      <c r="F98" s="9">
        <v>32120.12</v>
      </c>
      <c r="G98" s="66">
        <v>1.006</v>
      </c>
      <c r="H98" s="66">
        <v>5.87</v>
      </c>
      <c r="I98" s="14">
        <f t="shared" si="4"/>
        <v>0.95940000000000003</v>
      </c>
      <c r="J98" s="43">
        <v>4.0599999999999997E-2</v>
      </c>
      <c r="K98" s="68">
        <v>0.8</v>
      </c>
      <c r="L98" s="12">
        <v>1</v>
      </c>
      <c r="M98" s="12">
        <v>0</v>
      </c>
      <c r="N98" s="87">
        <f t="shared" si="3"/>
        <v>187050.86</v>
      </c>
      <c r="P98" s="10"/>
      <c r="Q98" s="10"/>
      <c r="R98" s="10"/>
      <c r="S98" s="10"/>
      <c r="T98" s="44"/>
      <c r="U98" s="44"/>
    </row>
    <row r="99" spans="1:21" s="17" customFormat="1" ht="31.5" x14ac:dyDescent="0.25">
      <c r="A99" s="66">
        <v>95</v>
      </c>
      <c r="B99" s="23" t="s">
        <v>871</v>
      </c>
      <c r="C99" s="20" t="s">
        <v>872</v>
      </c>
      <c r="D99" s="19" t="s">
        <v>677</v>
      </c>
      <c r="E99" s="9">
        <v>51453.1</v>
      </c>
      <c r="F99" s="9">
        <v>32120.12</v>
      </c>
      <c r="G99" s="66">
        <v>1.006</v>
      </c>
      <c r="H99" s="66">
        <v>8.57</v>
      </c>
      <c r="I99" s="14">
        <f t="shared" si="4"/>
        <v>0.95240000000000002</v>
      </c>
      <c r="J99" s="43">
        <v>4.7600000000000003E-2</v>
      </c>
      <c r="K99" s="68">
        <v>1</v>
      </c>
      <c r="L99" s="12">
        <v>1</v>
      </c>
      <c r="M99" s="12">
        <v>0</v>
      </c>
      <c r="N99" s="87">
        <f t="shared" si="3"/>
        <v>275348.05</v>
      </c>
      <c r="P99" s="10"/>
      <c r="Q99" s="10"/>
      <c r="R99" s="10"/>
      <c r="S99" s="10"/>
      <c r="T99" s="44"/>
      <c r="U99" s="44"/>
    </row>
    <row r="100" spans="1:21" s="17" customFormat="1" ht="31.5" x14ac:dyDescent="0.25">
      <c r="A100" s="66">
        <v>96</v>
      </c>
      <c r="B100" s="23" t="s">
        <v>873</v>
      </c>
      <c r="C100" s="20" t="s">
        <v>874</v>
      </c>
      <c r="D100" s="19" t="s">
        <v>677</v>
      </c>
      <c r="E100" s="9">
        <v>51453.1</v>
      </c>
      <c r="F100" s="9">
        <v>32120.12</v>
      </c>
      <c r="G100" s="66">
        <v>1.006</v>
      </c>
      <c r="H100" s="66">
        <v>17.47</v>
      </c>
      <c r="I100" s="14">
        <f t="shared" si="4"/>
        <v>0.98419999999999996</v>
      </c>
      <c r="J100" s="43">
        <v>1.5800000000000002E-2</v>
      </c>
      <c r="K100" s="68">
        <v>1</v>
      </c>
      <c r="L100" s="12">
        <v>1</v>
      </c>
      <c r="M100" s="12">
        <v>0</v>
      </c>
      <c r="N100" s="87">
        <f t="shared" si="3"/>
        <v>561191.68999999994</v>
      </c>
      <c r="P100" s="10"/>
      <c r="Q100" s="10"/>
      <c r="R100" s="10"/>
      <c r="S100" s="10"/>
      <c r="T100" s="44"/>
      <c r="U100" s="44"/>
    </row>
    <row r="101" spans="1:21" s="17" customFormat="1" ht="31.5" x14ac:dyDescent="0.25">
      <c r="A101" s="66">
        <v>97</v>
      </c>
      <c r="B101" s="23" t="s">
        <v>875</v>
      </c>
      <c r="C101" s="20" t="s">
        <v>876</v>
      </c>
      <c r="D101" s="19" t="s">
        <v>677</v>
      </c>
      <c r="E101" s="9">
        <v>51453.1</v>
      </c>
      <c r="F101" s="9">
        <v>32120.12</v>
      </c>
      <c r="G101" s="66">
        <v>1.006</v>
      </c>
      <c r="H101" s="66">
        <v>35.700000000000003</v>
      </c>
      <c r="I101" s="14">
        <f t="shared" si="4"/>
        <v>0.99329999999999996</v>
      </c>
      <c r="J101" s="43">
        <v>6.7000000000000002E-3</v>
      </c>
      <c r="K101" s="68">
        <v>1</v>
      </c>
      <c r="L101" s="12">
        <v>1</v>
      </c>
      <c r="M101" s="12">
        <v>0</v>
      </c>
      <c r="N101" s="87">
        <f t="shared" si="3"/>
        <v>1146734.3799999999</v>
      </c>
      <c r="P101" s="10"/>
      <c r="Q101" s="10"/>
      <c r="R101" s="10"/>
      <c r="S101" s="10"/>
      <c r="T101" s="44"/>
      <c r="U101" s="44"/>
    </row>
    <row r="102" spans="1:21" s="17" customFormat="1" ht="31.5" x14ac:dyDescent="0.25">
      <c r="A102" s="66">
        <v>98</v>
      </c>
      <c r="B102" s="23" t="s">
        <v>877</v>
      </c>
      <c r="C102" s="20" t="s">
        <v>878</v>
      </c>
      <c r="D102" s="19" t="s">
        <v>677</v>
      </c>
      <c r="E102" s="9">
        <v>51453.1</v>
      </c>
      <c r="F102" s="9">
        <v>32120.12</v>
      </c>
      <c r="G102" s="66">
        <v>1.006</v>
      </c>
      <c r="H102" s="66">
        <v>73.17</v>
      </c>
      <c r="I102" s="14">
        <f t="shared" si="4"/>
        <v>0.99670000000000003</v>
      </c>
      <c r="J102" s="43">
        <v>3.3E-3</v>
      </c>
      <c r="K102" s="68">
        <v>1</v>
      </c>
      <c r="L102" s="12">
        <v>1</v>
      </c>
      <c r="M102" s="12">
        <v>0</v>
      </c>
      <c r="N102" s="87">
        <f t="shared" si="3"/>
        <v>2350275.71</v>
      </c>
      <c r="P102" s="10"/>
      <c r="Q102" s="10"/>
      <c r="R102" s="10"/>
      <c r="S102" s="10"/>
      <c r="T102" s="44"/>
      <c r="U102" s="44"/>
    </row>
    <row r="103" spans="1:21" s="17" customFormat="1" ht="31.5" x14ac:dyDescent="0.25">
      <c r="A103" s="66">
        <v>99</v>
      </c>
      <c r="B103" s="23" t="s">
        <v>947</v>
      </c>
      <c r="C103" s="20" t="s">
        <v>948</v>
      </c>
      <c r="D103" s="19" t="s">
        <v>700</v>
      </c>
      <c r="E103" s="9">
        <v>51453.1</v>
      </c>
      <c r="F103" s="9">
        <v>32120.12</v>
      </c>
      <c r="G103" s="66">
        <v>1.006</v>
      </c>
      <c r="H103" s="66">
        <v>5.96</v>
      </c>
      <c r="I103" s="14">
        <f t="shared" si="4"/>
        <v>0.10719999999999996</v>
      </c>
      <c r="J103" s="43">
        <v>0.89280000000000004</v>
      </c>
      <c r="K103" s="68">
        <v>0.8</v>
      </c>
      <c r="L103" s="12">
        <v>1</v>
      </c>
      <c r="M103" s="12">
        <v>0</v>
      </c>
      <c r="N103" s="87">
        <f t="shared" si="3"/>
        <v>158073.51</v>
      </c>
      <c r="P103" s="10"/>
      <c r="Q103" s="10"/>
      <c r="R103" s="10"/>
      <c r="S103" s="10"/>
      <c r="T103" s="44"/>
      <c r="U103" s="44"/>
    </row>
    <row r="104" spans="1:21" s="17" customFormat="1" ht="31.5" x14ac:dyDescent="0.25">
      <c r="A104" s="66">
        <v>100</v>
      </c>
      <c r="B104" s="23" t="s">
        <v>949</v>
      </c>
      <c r="C104" s="20" t="s">
        <v>950</v>
      </c>
      <c r="D104" s="19" t="s">
        <v>700</v>
      </c>
      <c r="E104" s="9">
        <v>51453.1</v>
      </c>
      <c r="F104" s="9">
        <v>32120.12</v>
      </c>
      <c r="G104" s="66">
        <v>1.006</v>
      </c>
      <c r="H104" s="66">
        <v>9.3699999999999992</v>
      </c>
      <c r="I104" s="14">
        <f t="shared" si="4"/>
        <v>0.49099999999999999</v>
      </c>
      <c r="J104" s="43">
        <v>0.50900000000000001</v>
      </c>
      <c r="K104" s="68">
        <v>0.8</v>
      </c>
      <c r="L104" s="12">
        <v>1</v>
      </c>
      <c r="M104" s="12">
        <v>0</v>
      </c>
      <c r="N104" s="87">
        <f t="shared" si="3"/>
        <v>271062.55</v>
      </c>
      <c r="P104" s="10"/>
      <c r="Q104" s="10"/>
      <c r="R104" s="10"/>
      <c r="S104" s="10"/>
      <c r="T104" s="44"/>
      <c r="U104" s="44"/>
    </row>
    <row r="105" spans="1:21" ht="61.5" customHeight="1" x14ac:dyDescent="0.25">
      <c r="A105" s="79" t="s">
        <v>952</v>
      </c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17"/>
    </row>
    <row r="106" spans="1:21" ht="15.75" x14ac:dyDescent="0.25">
      <c r="O106" s="17"/>
    </row>
    <row r="107" spans="1:21" ht="15.75" x14ac:dyDescent="0.25">
      <c r="O107" s="17"/>
    </row>
    <row r="108" spans="1:21" ht="15.75" x14ac:dyDescent="0.25">
      <c r="O108" s="17"/>
    </row>
    <row r="109" spans="1:21" ht="15.75" x14ac:dyDescent="0.25">
      <c r="O109" s="17"/>
    </row>
    <row r="110" spans="1:21" ht="15.75" x14ac:dyDescent="0.25">
      <c r="O110" s="17"/>
    </row>
    <row r="111" spans="1:21" ht="15.75" x14ac:dyDescent="0.25">
      <c r="O111" s="17"/>
    </row>
    <row r="112" spans="1:21" ht="15.75" x14ac:dyDescent="0.25">
      <c r="O112" s="17"/>
    </row>
    <row r="113" spans="15:15" ht="15.75" x14ac:dyDescent="0.25">
      <c r="O113" s="17"/>
    </row>
    <row r="114" spans="15:15" ht="15.75" x14ac:dyDescent="0.25">
      <c r="O114" s="17"/>
    </row>
    <row r="115" spans="15:15" ht="15.75" x14ac:dyDescent="0.25">
      <c r="O115" s="17"/>
    </row>
    <row r="116" spans="15:15" ht="15.75" x14ac:dyDescent="0.25">
      <c r="O116" s="17"/>
    </row>
    <row r="117" spans="15:15" ht="15.75" x14ac:dyDescent="0.25">
      <c r="O117" s="17"/>
    </row>
    <row r="118" spans="15:15" ht="15.75" x14ac:dyDescent="0.25">
      <c r="O118" s="17"/>
    </row>
    <row r="119" spans="15:15" ht="15.75" x14ac:dyDescent="0.25">
      <c r="O119" s="17"/>
    </row>
    <row r="120" spans="15:15" ht="15.75" x14ac:dyDescent="0.25">
      <c r="O120" s="17"/>
    </row>
    <row r="121" spans="15:15" ht="15.75" x14ac:dyDescent="0.25">
      <c r="O121" s="17"/>
    </row>
    <row r="122" spans="15:15" ht="15.75" x14ac:dyDescent="0.25">
      <c r="O122" s="17"/>
    </row>
    <row r="123" spans="15:15" ht="15.75" x14ac:dyDescent="0.25">
      <c r="O123" s="17"/>
    </row>
  </sheetData>
  <autoFilter ref="A3:N105"/>
  <mergeCells count="16">
    <mergeCell ref="A105:N105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rintOptions horizontalCentered="1"/>
  <pageMargins left="0" right="0" top="0.39370078740157483" bottom="0.19685039370078741" header="0" footer="0"/>
  <pageSetup paperSize="9" scale="49" fitToHeight="7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Q388"/>
  <sheetViews>
    <sheetView topLeftCell="A2" zoomScale="60" zoomScaleNormal="60" zoomScaleSheetLayoutView="70" workbookViewId="0">
      <pane xSplit="1" ySplit="6" topLeftCell="B338" activePane="bottomRight" state="frozen"/>
      <selection activeCell="A2" sqref="A2"/>
      <selection pane="topRight" activeCell="B2" sqref="B2"/>
      <selection pane="bottomLeft" activeCell="A7" sqref="A7"/>
      <selection pane="bottomRight" activeCell="A8" sqref="A8:XFD351"/>
    </sheetView>
  </sheetViews>
  <sheetFormatPr defaultRowHeight="15" x14ac:dyDescent="0.25"/>
  <cols>
    <col min="1" max="1" width="9.5703125" style="1" customWidth="1"/>
    <col min="2" max="2" width="12.42578125" style="33" customWidth="1"/>
    <col min="3" max="3" width="97" style="2" customWidth="1"/>
    <col min="4" max="4" width="36" style="33" customWidth="1"/>
    <col min="5" max="5" width="25.85546875" style="33" customWidth="1"/>
    <col min="6" max="6" width="21.85546875" style="33" customWidth="1"/>
    <col min="7" max="7" width="16.28515625" style="33" customWidth="1"/>
    <col min="8" max="8" width="10.7109375" style="33" customWidth="1"/>
    <col min="9" max="9" width="14.5703125" style="33" customWidth="1"/>
    <col min="10" max="10" width="13" style="27" customWidth="1"/>
    <col min="11" max="11" width="13.7109375" style="27" customWidth="1"/>
    <col min="12" max="12" width="20" style="7" customWidth="1"/>
    <col min="13" max="13" width="1.85546875" style="6" customWidth="1"/>
    <col min="14" max="14" width="8.28515625" style="6" customWidth="1"/>
    <col min="15" max="15" width="111.7109375" style="6" customWidth="1"/>
    <col min="16" max="16" width="8" style="6" customWidth="1"/>
    <col min="17" max="16384" width="9.140625" style="6"/>
  </cols>
  <sheetData>
    <row r="1" spans="1:16" ht="96" hidden="1" customHeight="1" x14ac:dyDescent="0.25">
      <c r="D1" s="3"/>
      <c r="E1" s="3"/>
      <c r="J1" s="70" t="s">
        <v>774</v>
      </c>
      <c r="K1" s="71"/>
      <c r="L1" s="71"/>
    </row>
    <row r="2" spans="1:16" ht="95.25" customHeight="1" x14ac:dyDescent="0.25">
      <c r="D2" s="3"/>
      <c r="E2" s="3"/>
      <c r="I2" s="76" t="s">
        <v>977</v>
      </c>
      <c r="J2" s="76"/>
      <c r="K2" s="76"/>
      <c r="L2" s="76"/>
      <c r="M2" s="76"/>
    </row>
    <row r="3" spans="1:16" s="1" customFormat="1" ht="84" customHeight="1" x14ac:dyDescent="0.25">
      <c r="B3" s="33"/>
      <c r="C3" s="2"/>
      <c r="D3" s="3"/>
      <c r="E3" s="3"/>
      <c r="F3" s="33"/>
      <c r="G3" s="33"/>
      <c r="H3" s="33"/>
      <c r="I3" s="74" t="s">
        <v>973</v>
      </c>
      <c r="J3" s="75"/>
      <c r="K3" s="75"/>
      <c r="L3" s="75"/>
    </row>
    <row r="4" spans="1:16" s="1" customFormat="1" ht="42.75" customHeight="1" x14ac:dyDescent="0.25">
      <c r="A4" s="72" t="s">
        <v>966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6" s="1" customFormat="1" ht="57" customHeight="1" x14ac:dyDescent="0.25">
      <c r="A5" s="72" t="s">
        <v>967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6" s="26" customFormat="1" ht="135" customHeight="1" x14ac:dyDescent="0.25">
      <c r="A6" s="35" t="s">
        <v>0</v>
      </c>
      <c r="B6" s="34" t="s">
        <v>1</v>
      </c>
      <c r="C6" s="35" t="s">
        <v>2</v>
      </c>
      <c r="D6" s="34" t="s">
        <v>3</v>
      </c>
      <c r="E6" s="34" t="s">
        <v>909</v>
      </c>
      <c r="F6" s="34" t="s">
        <v>908</v>
      </c>
      <c r="G6" s="34" t="s">
        <v>787</v>
      </c>
      <c r="H6" s="23" t="s">
        <v>4</v>
      </c>
      <c r="I6" s="23" t="s">
        <v>776</v>
      </c>
      <c r="J6" s="23" t="s">
        <v>5</v>
      </c>
      <c r="K6" s="23" t="s">
        <v>6</v>
      </c>
      <c r="L6" s="34" t="s">
        <v>879</v>
      </c>
    </row>
    <row r="7" spans="1:16" s="26" customFormat="1" ht="11.25" customHeight="1" x14ac:dyDescent="0.25">
      <c r="A7" s="34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7">
        <v>9</v>
      </c>
      <c r="J7" s="37">
        <v>10</v>
      </c>
      <c r="K7" s="37">
        <v>11</v>
      </c>
      <c r="L7" s="37">
        <v>12</v>
      </c>
    </row>
    <row r="8" spans="1:16" s="21" customFormat="1" ht="15.75" x14ac:dyDescent="0.25">
      <c r="A8" s="66">
        <v>1</v>
      </c>
      <c r="B8" s="66" t="s">
        <v>7</v>
      </c>
      <c r="C8" s="19" t="s">
        <v>8</v>
      </c>
      <c r="D8" s="20" t="s">
        <v>9</v>
      </c>
      <c r="E8" s="9">
        <v>51453.1</v>
      </c>
      <c r="F8" s="9">
        <v>32120.12</v>
      </c>
      <c r="G8" s="66">
        <v>1.006</v>
      </c>
      <c r="H8" s="9">
        <v>0.5</v>
      </c>
      <c r="I8" s="31">
        <v>0.8</v>
      </c>
      <c r="J8" s="29">
        <v>1</v>
      </c>
      <c r="K8" s="22">
        <v>0</v>
      </c>
      <c r="L8" s="85">
        <f>ROUND(F8*(G8*H8*I8*J8+K8),2)</f>
        <v>12925.14</v>
      </c>
      <c r="N8" s="26"/>
      <c r="O8" s="26"/>
      <c r="P8" s="26"/>
    </row>
    <row r="9" spans="1:16" s="21" customFormat="1" ht="15.75" x14ac:dyDescent="0.25">
      <c r="A9" s="66">
        <v>2</v>
      </c>
      <c r="B9" s="66" t="s">
        <v>10</v>
      </c>
      <c r="C9" s="19" t="s">
        <v>11</v>
      </c>
      <c r="D9" s="20" t="s">
        <v>12</v>
      </c>
      <c r="E9" s="9">
        <v>51453.1</v>
      </c>
      <c r="F9" s="9">
        <v>32120.12</v>
      </c>
      <c r="G9" s="66">
        <v>1.006</v>
      </c>
      <c r="H9" s="9">
        <v>0.93</v>
      </c>
      <c r="I9" s="31">
        <v>0.83947000000000005</v>
      </c>
      <c r="J9" s="29">
        <v>1.14422</v>
      </c>
      <c r="K9" s="22">
        <v>0</v>
      </c>
      <c r="L9" s="85">
        <f t="shared" ref="L9:L71" si="0">ROUND(F9*(G9*H9*I9*J9+K9),2)</f>
        <v>28865.08</v>
      </c>
      <c r="N9" s="26"/>
      <c r="O9" s="26"/>
      <c r="P9" s="26"/>
    </row>
    <row r="10" spans="1:16" s="21" customFormat="1" ht="15.75" x14ac:dyDescent="0.25">
      <c r="A10" s="66">
        <v>3</v>
      </c>
      <c r="B10" s="66" t="s">
        <v>13</v>
      </c>
      <c r="C10" s="19" t="s">
        <v>14</v>
      </c>
      <c r="D10" s="20" t="s">
        <v>12</v>
      </c>
      <c r="E10" s="9">
        <v>51453.1</v>
      </c>
      <c r="F10" s="9">
        <v>32120.12</v>
      </c>
      <c r="G10" s="66">
        <v>1.006</v>
      </c>
      <c r="H10" s="9">
        <v>0.28000000000000003</v>
      </c>
      <c r="I10" s="31">
        <v>1</v>
      </c>
      <c r="J10" s="29">
        <v>1</v>
      </c>
      <c r="K10" s="22">
        <v>0</v>
      </c>
      <c r="L10" s="85">
        <f t="shared" si="0"/>
        <v>9047.6</v>
      </c>
      <c r="N10" s="26"/>
      <c r="O10" s="26"/>
      <c r="P10" s="26"/>
    </row>
    <row r="11" spans="1:16" s="21" customFormat="1" ht="15.75" x14ac:dyDescent="0.25">
      <c r="A11" s="66">
        <v>4</v>
      </c>
      <c r="B11" s="66" t="s">
        <v>15</v>
      </c>
      <c r="C11" s="19" t="s">
        <v>16</v>
      </c>
      <c r="D11" s="20" t="s">
        <v>12</v>
      </c>
      <c r="E11" s="9">
        <v>51453.1</v>
      </c>
      <c r="F11" s="9">
        <v>32120.12</v>
      </c>
      <c r="G11" s="66">
        <v>1.006</v>
      </c>
      <c r="H11" s="9">
        <v>0.98</v>
      </c>
      <c r="I11" s="31">
        <v>1.4</v>
      </c>
      <c r="J11" s="29">
        <v>1.14422</v>
      </c>
      <c r="K11" s="22">
        <v>0</v>
      </c>
      <c r="L11" s="85">
        <f t="shared" si="0"/>
        <v>50726.95</v>
      </c>
      <c r="N11" s="26"/>
      <c r="O11" s="26"/>
      <c r="P11" s="26"/>
    </row>
    <row r="12" spans="1:16" s="21" customFormat="1" ht="15.75" x14ac:dyDescent="0.25">
      <c r="A12" s="66">
        <v>5</v>
      </c>
      <c r="B12" s="66" t="s">
        <v>17</v>
      </c>
      <c r="C12" s="19" t="s">
        <v>18</v>
      </c>
      <c r="D12" s="20" t="s">
        <v>12</v>
      </c>
      <c r="E12" s="9">
        <v>51453.1</v>
      </c>
      <c r="F12" s="9">
        <v>32120.12</v>
      </c>
      <c r="G12" s="66">
        <v>1.006</v>
      </c>
      <c r="H12" s="9">
        <v>1.01</v>
      </c>
      <c r="I12" s="31">
        <v>1.4</v>
      </c>
      <c r="J12" s="29">
        <v>1.14422</v>
      </c>
      <c r="K12" s="22">
        <v>0</v>
      </c>
      <c r="L12" s="85">
        <f t="shared" si="0"/>
        <v>52279.82</v>
      </c>
      <c r="N12" s="26"/>
      <c r="O12" s="26"/>
      <c r="P12" s="26"/>
    </row>
    <row r="13" spans="1:16" s="21" customFormat="1" ht="15.75" x14ac:dyDescent="0.25">
      <c r="A13" s="66">
        <v>6</v>
      </c>
      <c r="B13" s="66" t="s">
        <v>19</v>
      </c>
      <c r="C13" s="19" t="s">
        <v>20</v>
      </c>
      <c r="D13" s="20" t="s">
        <v>12</v>
      </c>
      <c r="E13" s="9">
        <v>51453.1</v>
      </c>
      <c r="F13" s="9">
        <v>32120.12</v>
      </c>
      <c r="G13" s="66">
        <v>1.006</v>
      </c>
      <c r="H13" s="9">
        <v>0.74</v>
      </c>
      <c r="I13" s="31">
        <v>1.4</v>
      </c>
      <c r="J13" s="29">
        <v>1.14422</v>
      </c>
      <c r="K13" s="22">
        <v>0</v>
      </c>
      <c r="L13" s="85">
        <f t="shared" si="0"/>
        <v>38304.03</v>
      </c>
      <c r="N13" s="26"/>
      <c r="O13" s="26"/>
      <c r="P13" s="26"/>
    </row>
    <row r="14" spans="1:16" s="21" customFormat="1" ht="15.75" x14ac:dyDescent="0.25">
      <c r="A14" s="66">
        <v>7</v>
      </c>
      <c r="B14" s="66" t="s">
        <v>21</v>
      </c>
      <c r="C14" s="19" t="s">
        <v>22</v>
      </c>
      <c r="D14" s="20" t="s">
        <v>12</v>
      </c>
      <c r="E14" s="9">
        <v>51453.1</v>
      </c>
      <c r="F14" s="9">
        <v>32120.12</v>
      </c>
      <c r="G14" s="66">
        <v>1.006</v>
      </c>
      <c r="H14" s="9">
        <v>3.21</v>
      </c>
      <c r="I14" s="31">
        <v>1.4</v>
      </c>
      <c r="J14" s="29">
        <v>1</v>
      </c>
      <c r="K14" s="22">
        <v>0</v>
      </c>
      <c r="L14" s="85">
        <f t="shared" si="0"/>
        <v>145213.91</v>
      </c>
      <c r="N14" s="26"/>
      <c r="O14" s="26"/>
      <c r="P14" s="26"/>
    </row>
    <row r="15" spans="1:16" s="21" customFormat="1" ht="15.75" x14ac:dyDescent="0.25">
      <c r="A15" s="66">
        <v>8</v>
      </c>
      <c r="B15" s="66" t="s">
        <v>23</v>
      </c>
      <c r="C15" s="19" t="s">
        <v>24</v>
      </c>
      <c r="D15" s="20" t="s">
        <v>12</v>
      </c>
      <c r="E15" s="9">
        <v>51453.1</v>
      </c>
      <c r="F15" s="9">
        <v>32120.12</v>
      </c>
      <c r="G15" s="66">
        <v>1.006</v>
      </c>
      <c r="H15" s="9">
        <v>0.71</v>
      </c>
      <c r="I15" s="31">
        <v>0.84160999999999997</v>
      </c>
      <c r="J15" s="29">
        <v>1.14422</v>
      </c>
      <c r="K15" s="22">
        <v>0</v>
      </c>
      <c r="L15" s="85">
        <f t="shared" si="0"/>
        <v>22092.959999999999</v>
      </c>
      <c r="N15" s="26"/>
      <c r="O15" s="26"/>
      <c r="P15" s="26"/>
    </row>
    <row r="16" spans="1:16" s="21" customFormat="1" ht="31.5" x14ac:dyDescent="0.25">
      <c r="A16" s="66">
        <v>9</v>
      </c>
      <c r="B16" s="66" t="s">
        <v>25</v>
      </c>
      <c r="C16" s="19" t="s">
        <v>26</v>
      </c>
      <c r="D16" s="20" t="s">
        <v>12</v>
      </c>
      <c r="E16" s="9">
        <v>51453.1</v>
      </c>
      <c r="F16" s="9">
        <v>32120.12</v>
      </c>
      <c r="G16" s="66">
        <v>1.006</v>
      </c>
      <c r="H16" s="9">
        <v>0.89</v>
      </c>
      <c r="I16" s="31">
        <v>0.8</v>
      </c>
      <c r="J16" s="29">
        <v>1.14422</v>
      </c>
      <c r="K16" s="22">
        <v>0</v>
      </c>
      <c r="L16" s="85">
        <f t="shared" si="0"/>
        <v>26324.78</v>
      </c>
      <c r="N16" s="26"/>
      <c r="O16" s="26"/>
      <c r="P16" s="26"/>
    </row>
    <row r="17" spans="1:16" s="21" customFormat="1" ht="15.75" x14ac:dyDescent="0.25">
      <c r="A17" s="66">
        <v>10</v>
      </c>
      <c r="B17" s="66" t="s">
        <v>27</v>
      </c>
      <c r="C17" s="19" t="s">
        <v>28</v>
      </c>
      <c r="D17" s="20" t="s">
        <v>12</v>
      </c>
      <c r="E17" s="9">
        <v>51453.1</v>
      </c>
      <c r="F17" s="9">
        <v>32120.12</v>
      </c>
      <c r="G17" s="66">
        <v>1.006</v>
      </c>
      <c r="H17" s="9">
        <v>0.46</v>
      </c>
      <c r="I17" s="31">
        <v>0.84160999999999997</v>
      </c>
      <c r="J17" s="29">
        <v>1.14422</v>
      </c>
      <c r="K17" s="22">
        <v>0</v>
      </c>
      <c r="L17" s="85">
        <f t="shared" si="0"/>
        <v>14313.75</v>
      </c>
      <c r="N17" s="26"/>
      <c r="O17" s="26"/>
      <c r="P17" s="26"/>
    </row>
    <row r="18" spans="1:16" s="21" customFormat="1" ht="15.75" x14ac:dyDescent="0.25">
      <c r="A18" s="66">
        <v>11</v>
      </c>
      <c r="B18" s="66" t="s">
        <v>29</v>
      </c>
      <c r="C18" s="19" t="s">
        <v>30</v>
      </c>
      <c r="D18" s="20" t="s">
        <v>12</v>
      </c>
      <c r="E18" s="9">
        <v>51453.1</v>
      </c>
      <c r="F18" s="9">
        <v>32120.12</v>
      </c>
      <c r="G18" s="66">
        <v>1.006</v>
      </c>
      <c r="H18" s="9">
        <v>0.39</v>
      </c>
      <c r="I18" s="31">
        <v>0.8</v>
      </c>
      <c r="J18" s="29">
        <v>1.14422</v>
      </c>
      <c r="K18" s="22">
        <v>0</v>
      </c>
      <c r="L18" s="85">
        <f t="shared" si="0"/>
        <v>11535.58</v>
      </c>
      <c r="N18" s="26"/>
      <c r="O18" s="26"/>
      <c r="P18" s="26"/>
    </row>
    <row r="19" spans="1:16" s="21" customFormat="1" ht="15.75" x14ac:dyDescent="0.25">
      <c r="A19" s="66">
        <v>12</v>
      </c>
      <c r="B19" s="66" t="s">
        <v>31</v>
      </c>
      <c r="C19" s="19" t="s">
        <v>32</v>
      </c>
      <c r="D19" s="20" t="s">
        <v>12</v>
      </c>
      <c r="E19" s="9">
        <v>51453.1</v>
      </c>
      <c r="F19" s="9">
        <v>32120.12</v>
      </c>
      <c r="G19" s="66">
        <v>1.006</v>
      </c>
      <c r="H19" s="9">
        <v>0.57999999999999996</v>
      </c>
      <c r="I19" s="31">
        <v>0.8</v>
      </c>
      <c r="J19" s="29">
        <v>1.14422</v>
      </c>
      <c r="K19" s="22">
        <v>0</v>
      </c>
      <c r="L19" s="85">
        <f t="shared" si="0"/>
        <v>17155.47</v>
      </c>
      <c r="N19" s="26"/>
      <c r="O19" s="26"/>
      <c r="P19" s="26"/>
    </row>
    <row r="20" spans="1:16" s="21" customFormat="1" ht="15.75" x14ac:dyDescent="0.25">
      <c r="A20" s="66">
        <v>13</v>
      </c>
      <c r="B20" s="66" t="s">
        <v>33</v>
      </c>
      <c r="C20" s="19" t="s">
        <v>34</v>
      </c>
      <c r="D20" s="20" t="s">
        <v>12</v>
      </c>
      <c r="E20" s="9">
        <v>51453.1</v>
      </c>
      <c r="F20" s="9">
        <v>32120.12</v>
      </c>
      <c r="G20" s="66">
        <v>1.006</v>
      </c>
      <c r="H20" s="9">
        <v>1.17</v>
      </c>
      <c r="I20" s="31">
        <v>0.80001100000000003</v>
      </c>
      <c r="J20" s="29">
        <v>1</v>
      </c>
      <c r="K20" s="22">
        <v>0</v>
      </c>
      <c r="L20" s="85">
        <f t="shared" si="0"/>
        <v>30245.23</v>
      </c>
      <c r="N20" s="26"/>
      <c r="O20" s="26"/>
      <c r="P20" s="26"/>
    </row>
    <row r="21" spans="1:16" s="21" customFormat="1" ht="15.75" x14ac:dyDescent="0.25">
      <c r="A21" s="66">
        <v>14</v>
      </c>
      <c r="B21" s="66" t="s">
        <v>35</v>
      </c>
      <c r="C21" s="19" t="s">
        <v>36</v>
      </c>
      <c r="D21" s="20" t="s">
        <v>12</v>
      </c>
      <c r="E21" s="9">
        <v>51453.1</v>
      </c>
      <c r="F21" s="9">
        <v>32120.12</v>
      </c>
      <c r="G21" s="66">
        <v>1.006</v>
      </c>
      <c r="H21" s="9">
        <v>2.2000000000000002</v>
      </c>
      <c r="I21" s="31">
        <v>0.8</v>
      </c>
      <c r="J21" s="29">
        <v>1.14422</v>
      </c>
      <c r="K21" s="22">
        <v>0</v>
      </c>
      <c r="L21" s="85">
        <f t="shared" si="0"/>
        <v>65072.480000000003</v>
      </c>
      <c r="N21" s="26"/>
      <c r="O21" s="26"/>
      <c r="P21" s="26"/>
    </row>
    <row r="22" spans="1:16" s="21" customFormat="1" ht="15.75" x14ac:dyDescent="0.25">
      <c r="A22" s="66">
        <v>15</v>
      </c>
      <c r="B22" s="66" t="s">
        <v>37</v>
      </c>
      <c r="C22" s="19" t="s">
        <v>38</v>
      </c>
      <c r="D22" s="20" t="s">
        <v>39</v>
      </c>
      <c r="E22" s="9">
        <v>51453.1</v>
      </c>
      <c r="F22" s="9">
        <v>32120.12</v>
      </c>
      <c r="G22" s="66">
        <v>1.006</v>
      </c>
      <c r="H22" s="9">
        <v>4.5199999999999996</v>
      </c>
      <c r="I22" s="31">
        <v>0.8</v>
      </c>
      <c r="J22" s="29">
        <v>1.14422</v>
      </c>
      <c r="K22" s="22">
        <v>0</v>
      </c>
      <c r="L22" s="85">
        <f t="shared" si="0"/>
        <v>133694.35999999999</v>
      </c>
      <c r="N22" s="26"/>
      <c r="O22" s="26"/>
      <c r="P22" s="26"/>
    </row>
    <row r="23" spans="1:16" s="21" customFormat="1" ht="15.75" x14ac:dyDescent="0.25">
      <c r="A23" s="66">
        <v>16</v>
      </c>
      <c r="B23" s="66" t="s">
        <v>40</v>
      </c>
      <c r="C23" s="19" t="s">
        <v>41</v>
      </c>
      <c r="D23" s="20" t="s">
        <v>39</v>
      </c>
      <c r="E23" s="9">
        <v>51453.1</v>
      </c>
      <c r="F23" s="9">
        <v>32120.12</v>
      </c>
      <c r="G23" s="66">
        <v>1.006</v>
      </c>
      <c r="H23" s="9">
        <v>0.27</v>
      </c>
      <c r="I23" s="31">
        <v>1</v>
      </c>
      <c r="J23" s="29">
        <v>1</v>
      </c>
      <c r="K23" s="22">
        <v>0</v>
      </c>
      <c r="L23" s="85">
        <f t="shared" si="0"/>
        <v>8724.4699999999993</v>
      </c>
      <c r="N23" s="26"/>
      <c r="O23" s="26"/>
      <c r="P23" s="26"/>
    </row>
    <row r="24" spans="1:16" s="21" customFormat="1" ht="15.75" x14ac:dyDescent="0.25">
      <c r="A24" s="66">
        <v>17</v>
      </c>
      <c r="B24" s="66" t="s">
        <v>42</v>
      </c>
      <c r="C24" s="19" t="s">
        <v>43</v>
      </c>
      <c r="D24" s="20" t="s">
        <v>44</v>
      </c>
      <c r="E24" s="9">
        <v>51453.1</v>
      </c>
      <c r="F24" s="9">
        <v>32120.12</v>
      </c>
      <c r="G24" s="66">
        <v>1.006</v>
      </c>
      <c r="H24" s="9">
        <v>0.89</v>
      </c>
      <c r="I24" s="31">
        <v>1</v>
      </c>
      <c r="J24" s="29">
        <v>1</v>
      </c>
      <c r="K24" s="22">
        <v>0</v>
      </c>
      <c r="L24" s="85">
        <f t="shared" si="0"/>
        <v>28758.43</v>
      </c>
      <c r="N24" s="26"/>
      <c r="O24" s="26"/>
      <c r="P24" s="26"/>
    </row>
    <row r="25" spans="1:16" s="21" customFormat="1" ht="15" customHeight="1" x14ac:dyDescent="0.25">
      <c r="A25" s="66">
        <v>18</v>
      </c>
      <c r="B25" s="66" t="s">
        <v>45</v>
      </c>
      <c r="C25" s="19" t="s">
        <v>46</v>
      </c>
      <c r="D25" s="20" t="s">
        <v>44</v>
      </c>
      <c r="E25" s="9">
        <v>51453.1</v>
      </c>
      <c r="F25" s="9">
        <v>32120.12</v>
      </c>
      <c r="G25" s="66">
        <v>1.006</v>
      </c>
      <c r="H25" s="9">
        <v>2.0099999999999998</v>
      </c>
      <c r="I25" s="31">
        <v>0.8</v>
      </c>
      <c r="J25" s="29">
        <v>1.14422</v>
      </c>
      <c r="K25" s="22">
        <v>0</v>
      </c>
      <c r="L25" s="85">
        <f t="shared" si="0"/>
        <v>59452.58</v>
      </c>
      <c r="N25" s="26"/>
      <c r="O25" s="26"/>
      <c r="P25" s="26"/>
    </row>
    <row r="26" spans="1:16" s="21" customFormat="1" ht="15.75" x14ac:dyDescent="0.25">
      <c r="A26" s="66">
        <v>19</v>
      </c>
      <c r="B26" s="66" t="s">
        <v>47</v>
      </c>
      <c r="C26" s="19" t="s">
        <v>48</v>
      </c>
      <c r="D26" s="20" t="s">
        <v>44</v>
      </c>
      <c r="E26" s="9">
        <v>51453.1</v>
      </c>
      <c r="F26" s="9">
        <v>32120.12</v>
      </c>
      <c r="G26" s="66">
        <v>1.006</v>
      </c>
      <c r="H26" s="9">
        <v>0.86</v>
      </c>
      <c r="I26" s="31">
        <v>1</v>
      </c>
      <c r="J26" s="29">
        <v>1.14422</v>
      </c>
      <c r="K26" s="22">
        <v>0</v>
      </c>
      <c r="L26" s="85">
        <f t="shared" si="0"/>
        <v>31796.78</v>
      </c>
      <c r="N26" s="26"/>
      <c r="O26" s="26"/>
      <c r="P26" s="26"/>
    </row>
    <row r="27" spans="1:16" s="21" customFormat="1" ht="15.75" x14ac:dyDescent="0.25">
      <c r="A27" s="66">
        <v>20</v>
      </c>
      <c r="B27" s="66" t="s">
        <v>49</v>
      </c>
      <c r="C27" s="19" t="s">
        <v>50</v>
      </c>
      <c r="D27" s="20" t="s">
        <v>44</v>
      </c>
      <c r="E27" s="9">
        <v>51453.1</v>
      </c>
      <c r="F27" s="9">
        <v>32120.12</v>
      </c>
      <c r="G27" s="66">
        <v>1.006</v>
      </c>
      <c r="H27" s="9">
        <v>1.21</v>
      </c>
      <c r="I27" s="31">
        <v>0.8</v>
      </c>
      <c r="J27" s="29">
        <v>1.14422</v>
      </c>
      <c r="K27" s="22">
        <v>0</v>
      </c>
      <c r="L27" s="85">
        <f t="shared" si="0"/>
        <v>35789.86</v>
      </c>
      <c r="N27" s="26"/>
      <c r="O27" s="26"/>
      <c r="P27" s="26"/>
    </row>
    <row r="28" spans="1:16" s="21" customFormat="1" ht="15.75" x14ac:dyDescent="0.25">
      <c r="A28" s="66">
        <v>21</v>
      </c>
      <c r="B28" s="66" t="s">
        <v>51</v>
      </c>
      <c r="C28" s="19" t="s">
        <v>52</v>
      </c>
      <c r="D28" s="20" t="s">
        <v>44</v>
      </c>
      <c r="E28" s="9">
        <v>51453.1</v>
      </c>
      <c r="F28" s="9">
        <v>32120.12</v>
      </c>
      <c r="G28" s="66">
        <v>1.006</v>
      </c>
      <c r="H28" s="9">
        <v>0.87</v>
      </c>
      <c r="I28" s="31">
        <v>0.84160999999999997</v>
      </c>
      <c r="J28" s="29">
        <v>1.14422</v>
      </c>
      <c r="K28" s="22">
        <v>0</v>
      </c>
      <c r="L28" s="85">
        <f t="shared" si="0"/>
        <v>27071.66</v>
      </c>
      <c r="N28" s="26"/>
      <c r="O28" s="26"/>
      <c r="P28" s="26"/>
    </row>
    <row r="29" spans="1:16" s="21" customFormat="1" ht="15.75" x14ac:dyDescent="0.25">
      <c r="A29" s="66">
        <v>22</v>
      </c>
      <c r="B29" s="66" t="s">
        <v>53</v>
      </c>
      <c r="C29" s="19" t="s">
        <v>54</v>
      </c>
      <c r="D29" s="20" t="s">
        <v>44</v>
      </c>
      <c r="E29" s="9">
        <v>51453.1</v>
      </c>
      <c r="F29" s="9">
        <v>32120.12</v>
      </c>
      <c r="G29" s="66">
        <v>1.006</v>
      </c>
      <c r="H29" s="9">
        <v>4.1900000000000004</v>
      </c>
      <c r="I29" s="31">
        <v>0.8</v>
      </c>
      <c r="J29" s="29">
        <v>1.14422</v>
      </c>
      <c r="K29" s="22">
        <v>0</v>
      </c>
      <c r="L29" s="85">
        <f t="shared" si="0"/>
        <v>123933.49</v>
      </c>
      <c r="N29" s="26"/>
      <c r="O29" s="26"/>
      <c r="P29" s="26"/>
    </row>
    <row r="30" spans="1:16" s="21" customFormat="1" ht="15.75" x14ac:dyDescent="0.25">
      <c r="A30" s="66">
        <v>23</v>
      </c>
      <c r="B30" s="66" t="s">
        <v>55</v>
      </c>
      <c r="C30" s="19" t="s">
        <v>56</v>
      </c>
      <c r="D30" s="20" t="s">
        <v>57</v>
      </c>
      <c r="E30" s="9">
        <v>51453.1</v>
      </c>
      <c r="F30" s="9">
        <v>32120.12</v>
      </c>
      <c r="G30" s="66">
        <v>1.006</v>
      </c>
      <c r="H30" s="9">
        <v>0.94</v>
      </c>
      <c r="I30" s="31">
        <v>0.8</v>
      </c>
      <c r="J30" s="29">
        <v>1.14422</v>
      </c>
      <c r="K30" s="22">
        <v>0</v>
      </c>
      <c r="L30" s="85">
        <f t="shared" si="0"/>
        <v>27803.69</v>
      </c>
      <c r="N30" s="26"/>
      <c r="O30" s="26"/>
      <c r="P30" s="26"/>
    </row>
    <row r="31" spans="1:16" s="21" customFormat="1" ht="15.75" x14ac:dyDescent="0.25">
      <c r="A31" s="66">
        <v>24</v>
      </c>
      <c r="B31" s="66" t="s">
        <v>58</v>
      </c>
      <c r="C31" s="19" t="s">
        <v>59</v>
      </c>
      <c r="D31" s="20" t="s">
        <v>57</v>
      </c>
      <c r="E31" s="9">
        <v>51453.1</v>
      </c>
      <c r="F31" s="9">
        <v>32120.12</v>
      </c>
      <c r="G31" s="66">
        <v>1.006</v>
      </c>
      <c r="H31" s="9">
        <v>5.32</v>
      </c>
      <c r="I31" s="31">
        <v>0.8</v>
      </c>
      <c r="J31" s="29">
        <v>1.14422</v>
      </c>
      <c r="K31" s="22">
        <v>0</v>
      </c>
      <c r="L31" s="85">
        <f t="shared" si="0"/>
        <v>157357.07999999999</v>
      </c>
      <c r="N31" s="26"/>
      <c r="O31" s="26"/>
      <c r="P31" s="26"/>
    </row>
    <row r="32" spans="1:16" s="21" customFormat="1" ht="15.75" x14ac:dyDescent="0.25">
      <c r="A32" s="66">
        <v>25</v>
      </c>
      <c r="B32" s="66" t="s">
        <v>60</v>
      </c>
      <c r="C32" s="19" t="s">
        <v>61</v>
      </c>
      <c r="D32" s="20" t="s">
        <v>57</v>
      </c>
      <c r="E32" s="9">
        <v>51453.1</v>
      </c>
      <c r="F32" s="9">
        <v>32120.12</v>
      </c>
      <c r="G32" s="66">
        <v>1.006</v>
      </c>
      <c r="H32" s="9">
        <v>4.5</v>
      </c>
      <c r="I32" s="31">
        <v>1</v>
      </c>
      <c r="J32" s="29">
        <v>1.14422</v>
      </c>
      <c r="K32" s="22">
        <v>0</v>
      </c>
      <c r="L32" s="85">
        <f t="shared" si="0"/>
        <v>166378.49</v>
      </c>
      <c r="N32" s="26"/>
      <c r="O32" s="26"/>
      <c r="P32" s="26"/>
    </row>
    <row r="33" spans="1:17" s="21" customFormat="1" ht="15.75" x14ac:dyDescent="0.25">
      <c r="A33" s="66">
        <v>26</v>
      </c>
      <c r="B33" s="66" t="s">
        <v>62</v>
      </c>
      <c r="C33" s="19" t="s">
        <v>63</v>
      </c>
      <c r="D33" s="20" t="s">
        <v>57</v>
      </c>
      <c r="E33" s="9">
        <v>51453.1</v>
      </c>
      <c r="F33" s="9">
        <v>32120.12</v>
      </c>
      <c r="G33" s="66">
        <v>1.006</v>
      </c>
      <c r="H33" s="9">
        <v>1.0900000000000001</v>
      </c>
      <c r="I33" s="31">
        <v>1</v>
      </c>
      <c r="J33" s="29">
        <v>1.14422</v>
      </c>
      <c r="K33" s="22">
        <v>0</v>
      </c>
      <c r="L33" s="85">
        <f t="shared" si="0"/>
        <v>40300.57</v>
      </c>
      <c r="N33" s="26"/>
      <c r="O33" s="26"/>
      <c r="P33" s="26"/>
    </row>
    <row r="34" spans="1:17" s="21" customFormat="1" ht="15.75" x14ac:dyDescent="0.25">
      <c r="A34" s="66">
        <v>27</v>
      </c>
      <c r="B34" s="66" t="s">
        <v>64</v>
      </c>
      <c r="C34" s="19" t="s">
        <v>65</v>
      </c>
      <c r="D34" s="20" t="s">
        <v>57</v>
      </c>
      <c r="E34" s="9">
        <v>51453.1</v>
      </c>
      <c r="F34" s="9">
        <v>32120.12</v>
      </c>
      <c r="G34" s="66">
        <v>1.006</v>
      </c>
      <c r="H34" s="9">
        <v>4.51</v>
      </c>
      <c r="I34" s="31">
        <v>1</v>
      </c>
      <c r="J34" s="29">
        <v>1.14422</v>
      </c>
      <c r="K34" s="22">
        <v>0</v>
      </c>
      <c r="L34" s="85">
        <f t="shared" si="0"/>
        <v>166748.22</v>
      </c>
      <c r="N34" s="26"/>
      <c r="O34" s="26"/>
      <c r="P34" s="26"/>
    </row>
    <row r="35" spans="1:17" s="21" customFormat="1" ht="15.75" x14ac:dyDescent="0.25">
      <c r="A35" s="66">
        <v>28</v>
      </c>
      <c r="B35" s="66" t="s">
        <v>66</v>
      </c>
      <c r="C35" s="19" t="s">
        <v>67</v>
      </c>
      <c r="D35" s="20" t="s">
        <v>57</v>
      </c>
      <c r="E35" s="9">
        <v>51453.1</v>
      </c>
      <c r="F35" s="9">
        <v>32120.12</v>
      </c>
      <c r="G35" s="66">
        <v>1.006</v>
      </c>
      <c r="H35" s="9">
        <v>2.0499999999999998</v>
      </c>
      <c r="I35" s="31">
        <v>1</v>
      </c>
      <c r="J35" s="29">
        <v>1.14422</v>
      </c>
      <c r="K35" s="22">
        <v>0</v>
      </c>
      <c r="L35" s="85">
        <f t="shared" si="0"/>
        <v>75794.649999999994</v>
      </c>
      <c r="N35" s="26"/>
      <c r="O35" s="26"/>
      <c r="P35" s="26"/>
    </row>
    <row r="36" spans="1:17" s="21" customFormat="1" ht="15.75" x14ac:dyDescent="0.25">
      <c r="A36" s="66">
        <v>29</v>
      </c>
      <c r="B36" s="66" t="s">
        <v>68</v>
      </c>
      <c r="C36" s="19" t="s">
        <v>69</v>
      </c>
      <c r="D36" s="20" t="s">
        <v>70</v>
      </c>
      <c r="E36" s="9">
        <v>51453.1</v>
      </c>
      <c r="F36" s="9">
        <v>32120.12</v>
      </c>
      <c r="G36" s="66">
        <v>1.006</v>
      </c>
      <c r="H36" s="9">
        <v>1.84</v>
      </c>
      <c r="I36" s="31">
        <v>0.8</v>
      </c>
      <c r="J36" s="29">
        <v>1.14422</v>
      </c>
      <c r="K36" s="22">
        <v>0</v>
      </c>
      <c r="L36" s="85">
        <f t="shared" si="0"/>
        <v>54424.25</v>
      </c>
      <c r="N36" s="26"/>
      <c r="O36" s="26"/>
      <c r="P36" s="26"/>
    </row>
    <row r="37" spans="1:17" s="21" customFormat="1" ht="31.5" x14ac:dyDescent="0.25">
      <c r="A37" s="66">
        <v>30</v>
      </c>
      <c r="B37" s="66" t="s">
        <v>71</v>
      </c>
      <c r="C37" s="19" t="s">
        <v>72</v>
      </c>
      <c r="D37" s="20" t="s">
        <v>73</v>
      </c>
      <c r="E37" s="9">
        <v>51453.1</v>
      </c>
      <c r="F37" s="9">
        <v>32120.12</v>
      </c>
      <c r="G37" s="66">
        <v>1.006</v>
      </c>
      <c r="H37" s="9">
        <v>4.37</v>
      </c>
      <c r="I37" s="31">
        <v>1</v>
      </c>
      <c r="J37" s="29">
        <v>1.14422</v>
      </c>
      <c r="K37" s="22">
        <v>0</v>
      </c>
      <c r="L37" s="85">
        <f t="shared" si="0"/>
        <v>161572</v>
      </c>
      <c r="N37" s="26"/>
      <c r="O37" s="26"/>
      <c r="P37" s="26"/>
    </row>
    <row r="38" spans="1:17" s="21" customFormat="1" ht="15.75" x14ac:dyDescent="0.25">
      <c r="A38" s="66">
        <v>31</v>
      </c>
      <c r="B38" s="66" t="s">
        <v>74</v>
      </c>
      <c r="C38" s="19" t="s">
        <v>75</v>
      </c>
      <c r="D38" s="20" t="s">
        <v>73</v>
      </c>
      <c r="E38" s="9">
        <v>51453.1</v>
      </c>
      <c r="F38" s="9">
        <v>32120.12</v>
      </c>
      <c r="G38" s="66">
        <v>1.006</v>
      </c>
      <c r="H38" s="9">
        <v>7.82</v>
      </c>
      <c r="I38" s="31">
        <v>1</v>
      </c>
      <c r="J38" s="29">
        <v>1.14422</v>
      </c>
      <c r="K38" s="22">
        <v>0</v>
      </c>
      <c r="L38" s="85">
        <f t="shared" si="0"/>
        <v>289128.84999999998</v>
      </c>
      <c r="N38" s="26"/>
      <c r="O38" s="26"/>
      <c r="P38" s="26"/>
    </row>
    <row r="39" spans="1:17" s="21" customFormat="1" ht="31.5" x14ac:dyDescent="0.25">
      <c r="A39" s="66">
        <v>32</v>
      </c>
      <c r="B39" s="66" t="s">
        <v>76</v>
      </c>
      <c r="C39" s="19" t="s">
        <v>77</v>
      </c>
      <c r="D39" s="20" t="s">
        <v>73</v>
      </c>
      <c r="E39" s="9">
        <v>51453.1</v>
      </c>
      <c r="F39" s="9">
        <v>32120.12</v>
      </c>
      <c r="G39" s="66">
        <v>1.006</v>
      </c>
      <c r="H39" s="9">
        <v>5.68</v>
      </c>
      <c r="I39" s="31">
        <v>1</v>
      </c>
      <c r="J39" s="29">
        <v>1.14422</v>
      </c>
      <c r="K39" s="22">
        <v>0</v>
      </c>
      <c r="L39" s="85">
        <f t="shared" si="0"/>
        <v>210006.63</v>
      </c>
      <c r="N39" s="26"/>
      <c r="O39" s="26"/>
      <c r="P39" s="26"/>
    </row>
    <row r="40" spans="1:17" s="21" customFormat="1" ht="15.75" x14ac:dyDescent="0.25">
      <c r="A40" s="66">
        <v>33</v>
      </c>
      <c r="B40" s="66" t="s">
        <v>78</v>
      </c>
      <c r="C40" s="19" t="s">
        <v>79</v>
      </c>
      <c r="D40" s="20" t="s">
        <v>80</v>
      </c>
      <c r="E40" s="9">
        <v>51453.1</v>
      </c>
      <c r="F40" s="9">
        <v>32120.12</v>
      </c>
      <c r="G40" s="66">
        <v>1.006</v>
      </c>
      <c r="H40" s="9">
        <v>0.97</v>
      </c>
      <c r="I40" s="31">
        <v>0.8</v>
      </c>
      <c r="J40" s="29">
        <v>1.14422</v>
      </c>
      <c r="K40" s="22">
        <v>0</v>
      </c>
      <c r="L40" s="85">
        <f t="shared" si="0"/>
        <v>28691.05</v>
      </c>
      <c r="N40" s="26"/>
      <c r="O40" s="26"/>
      <c r="P40" s="26"/>
      <c r="Q40" s="41"/>
    </row>
    <row r="41" spans="1:17" s="21" customFormat="1" ht="15.75" x14ac:dyDescent="0.25">
      <c r="A41" s="66">
        <v>34</v>
      </c>
      <c r="B41" s="66" t="s">
        <v>81</v>
      </c>
      <c r="C41" s="19" t="s">
        <v>82</v>
      </c>
      <c r="D41" s="20" t="s">
        <v>80</v>
      </c>
      <c r="E41" s="9">
        <v>51453.1</v>
      </c>
      <c r="F41" s="9">
        <v>32120.12</v>
      </c>
      <c r="G41" s="66">
        <v>1.006</v>
      </c>
      <c r="H41" s="9">
        <v>1.1100000000000001</v>
      </c>
      <c r="I41" s="31">
        <v>1</v>
      </c>
      <c r="J41" s="29">
        <v>1.14422</v>
      </c>
      <c r="K41" s="22">
        <v>0</v>
      </c>
      <c r="L41" s="85">
        <f t="shared" si="0"/>
        <v>41040.03</v>
      </c>
      <c r="N41" s="26"/>
      <c r="O41" s="26"/>
      <c r="P41" s="26"/>
      <c r="Q41" s="41"/>
    </row>
    <row r="42" spans="1:17" s="21" customFormat="1" ht="15.75" x14ac:dyDescent="0.25">
      <c r="A42" s="66">
        <v>35</v>
      </c>
      <c r="B42" s="66" t="s">
        <v>83</v>
      </c>
      <c r="C42" s="19" t="s">
        <v>84</v>
      </c>
      <c r="D42" s="20" t="s">
        <v>80</v>
      </c>
      <c r="E42" s="9">
        <v>51453.1</v>
      </c>
      <c r="F42" s="9">
        <v>32120.12</v>
      </c>
      <c r="G42" s="66">
        <v>1.006</v>
      </c>
      <c r="H42" s="9">
        <v>1.97</v>
      </c>
      <c r="I42" s="31">
        <v>1</v>
      </c>
      <c r="J42" s="29">
        <v>1</v>
      </c>
      <c r="K42" s="22">
        <v>0</v>
      </c>
      <c r="L42" s="85">
        <f t="shared" si="0"/>
        <v>63656.3</v>
      </c>
      <c r="N42" s="26"/>
      <c r="O42" s="26"/>
      <c r="P42" s="26"/>
      <c r="Q42" s="41"/>
    </row>
    <row r="43" spans="1:17" s="21" customFormat="1" ht="15.75" x14ac:dyDescent="0.25">
      <c r="A43" s="66">
        <v>36</v>
      </c>
      <c r="B43" s="66" t="s">
        <v>85</v>
      </c>
      <c r="C43" s="19" t="s">
        <v>86</v>
      </c>
      <c r="D43" s="20" t="s">
        <v>80</v>
      </c>
      <c r="E43" s="9">
        <v>51453.1</v>
      </c>
      <c r="F43" s="9">
        <v>32120.12</v>
      </c>
      <c r="G43" s="66">
        <v>1.006</v>
      </c>
      <c r="H43" s="9">
        <v>2.78</v>
      </c>
      <c r="I43" s="31">
        <v>1</v>
      </c>
      <c r="J43" s="29">
        <v>1</v>
      </c>
      <c r="K43" s="22">
        <v>0</v>
      </c>
      <c r="L43" s="85">
        <f t="shared" si="0"/>
        <v>89829.7</v>
      </c>
      <c r="N43" s="26"/>
      <c r="O43" s="26"/>
      <c r="P43" s="26"/>
      <c r="Q43" s="41"/>
    </row>
    <row r="44" spans="1:17" s="21" customFormat="1" ht="15.75" x14ac:dyDescent="0.25">
      <c r="A44" s="66">
        <v>37</v>
      </c>
      <c r="B44" s="66" t="s">
        <v>87</v>
      </c>
      <c r="C44" s="19" t="s">
        <v>88</v>
      </c>
      <c r="D44" s="20" t="s">
        <v>80</v>
      </c>
      <c r="E44" s="9">
        <v>51453.1</v>
      </c>
      <c r="F44" s="9">
        <v>32120.12</v>
      </c>
      <c r="G44" s="66">
        <v>1.006</v>
      </c>
      <c r="H44" s="9">
        <v>1.1499999999999999</v>
      </c>
      <c r="I44" s="31">
        <v>1</v>
      </c>
      <c r="J44" s="29">
        <v>1.14422</v>
      </c>
      <c r="K44" s="22">
        <v>0</v>
      </c>
      <c r="L44" s="85">
        <f t="shared" si="0"/>
        <v>42518.95</v>
      </c>
      <c r="N44" s="26"/>
      <c r="O44" s="26"/>
      <c r="P44" s="26"/>
      <c r="Q44" s="41"/>
    </row>
    <row r="45" spans="1:17" s="21" customFormat="1" ht="15.75" x14ac:dyDescent="0.25">
      <c r="A45" s="66">
        <v>38</v>
      </c>
      <c r="B45" s="66" t="s">
        <v>89</v>
      </c>
      <c r="C45" s="19" t="s">
        <v>90</v>
      </c>
      <c r="D45" s="20" t="s">
        <v>80</v>
      </c>
      <c r="E45" s="9">
        <v>51453.1</v>
      </c>
      <c r="F45" s="9">
        <v>32120.12</v>
      </c>
      <c r="G45" s="66">
        <v>1.006</v>
      </c>
      <c r="H45" s="9">
        <v>1.22</v>
      </c>
      <c r="I45" s="31">
        <v>1</v>
      </c>
      <c r="J45" s="29">
        <v>1.14422</v>
      </c>
      <c r="K45" s="22">
        <v>0</v>
      </c>
      <c r="L45" s="85">
        <f t="shared" si="0"/>
        <v>45107.06</v>
      </c>
      <c r="N45" s="26"/>
      <c r="O45" s="26"/>
      <c r="P45" s="26"/>
      <c r="Q45" s="41"/>
    </row>
    <row r="46" spans="1:17" s="21" customFormat="1" ht="15.75" x14ac:dyDescent="0.25">
      <c r="A46" s="66">
        <v>39</v>
      </c>
      <c r="B46" s="66" t="s">
        <v>91</v>
      </c>
      <c r="C46" s="19" t="s">
        <v>92</v>
      </c>
      <c r="D46" s="20" t="s">
        <v>80</v>
      </c>
      <c r="E46" s="9">
        <v>51453.1</v>
      </c>
      <c r="F46" s="9">
        <v>32120.12</v>
      </c>
      <c r="G46" s="66">
        <v>1.006</v>
      </c>
      <c r="H46" s="9">
        <v>1.78</v>
      </c>
      <c r="I46" s="31">
        <v>1</v>
      </c>
      <c r="J46" s="29">
        <v>1.14422</v>
      </c>
      <c r="K46" s="22">
        <v>0</v>
      </c>
      <c r="L46" s="85">
        <f t="shared" si="0"/>
        <v>65811.94</v>
      </c>
      <c r="N46" s="26"/>
      <c r="O46" s="26"/>
      <c r="P46" s="26"/>
      <c r="Q46" s="41"/>
    </row>
    <row r="47" spans="1:17" s="21" customFormat="1" ht="15.75" x14ac:dyDescent="0.25">
      <c r="A47" s="66">
        <v>40</v>
      </c>
      <c r="B47" s="66" t="s">
        <v>93</v>
      </c>
      <c r="C47" s="19" t="s">
        <v>94</v>
      </c>
      <c r="D47" s="20" t="s">
        <v>80</v>
      </c>
      <c r="E47" s="9">
        <v>51453.1</v>
      </c>
      <c r="F47" s="9">
        <v>32120.12</v>
      </c>
      <c r="G47" s="66">
        <v>1.006</v>
      </c>
      <c r="H47" s="9">
        <v>2.23</v>
      </c>
      <c r="I47" s="31">
        <v>1</v>
      </c>
      <c r="J47" s="29">
        <v>1</v>
      </c>
      <c r="K47" s="22">
        <v>0</v>
      </c>
      <c r="L47" s="85">
        <f t="shared" si="0"/>
        <v>72057.63</v>
      </c>
      <c r="N47" s="26"/>
      <c r="O47" s="26"/>
      <c r="P47" s="26"/>
      <c r="Q47" s="41"/>
    </row>
    <row r="48" spans="1:17" s="21" customFormat="1" ht="15.75" x14ac:dyDescent="0.25">
      <c r="A48" s="66">
        <v>41</v>
      </c>
      <c r="B48" s="66" t="s">
        <v>95</v>
      </c>
      <c r="C48" s="19" t="s">
        <v>96</v>
      </c>
      <c r="D48" s="20" t="s">
        <v>80</v>
      </c>
      <c r="E48" s="9">
        <v>51453.1</v>
      </c>
      <c r="F48" s="9">
        <v>32120.12</v>
      </c>
      <c r="G48" s="66">
        <v>1.006</v>
      </c>
      <c r="H48" s="9">
        <v>2.36</v>
      </c>
      <c r="I48" s="31">
        <v>1</v>
      </c>
      <c r="J48" s="29">
        <v>1</v>
      </c>
      <c r="K48" s="22">
        <v>0</v>
      </c>
      <c r="L48" s="85">
        <f t="shared" si="0"/>
        <v>76258.3</v>
      </c>
      <c r="N48" s="26"/>
      <c r="O48" s="26"/>
      <c r="P48" s="26"/>
      <c r="Q48" s="41"/>
    </row>
    <row r="49" spans="1:17" s="21" customFormat="1" ht="15.75" x14ac:dyDescent="0.25">
      <c r="A49" s="66">
        <v>42</v>
      </c>
      <c r="B49" s="66" t="s">
        <v>97</v>
      </c>
      <c r="C49" s="19" t="s">
        <v>98</v>
      </c>
      <c r="D49" s="20" t="s">
        <v>80</v>
      </c>
      <c r="E49" s="9">
        <v>51453.1</v>
      </c>
      <c r="F49" s="9">
        <v>32120.12</v>
      </c>
      <c r="G49" s="66">
        <v>1.006</v>
      </c>
      <c r="H49" s="9">
        <v>4.28</v>
      </c>
      <c r="I49" s="31">
        <v>1</v>
      </c>
      <c r="J49" s="29">
        <v>1</v>
      </c>
      <c r="K49" s="22">
        <v>0</v>
      </c>
      <c r="L49" s="85">
        <f t="shared" si="0"/>
        <v>138298.96</v>
      </c>
      <c r="N49" s="26"/>
      <c r="O49" s="26"/>
      <c r="P49" s="26"/>
      <c r="Q49" s="41"/>
    </row>
    <row r="50" spans="1:17" s="21" customFormat="1" ht="15.75" x14ac:dyDescent="0.25">
      <c r="A50" s="66">
        <v>43</v>
      </c>
      <c r="B50" s="66" t="s">
        <v>99</v>
      </c>
      <c r="C50" s="19" t="s">
        <v>100</v>
      </c>
      <c r="D50" s="20" t="s">
        <v>101</v>
      </c>
      <c r="E50" s="9">
        <v>51453.1</v>
      </c>
      <c r="F50" s="9">
        <v>32120.12</v>
      </c>
      <c r="G50" s="66">
        <v>1.006</v>
      </c>
      <c r="H50" s="9">
        <v>2.95</v>
      </c>
      <c r="I50" s="31">
        <v>1</v>
      </c>
      <c r="J50" s="29">
        <v>1.14422</v>
      </c>
      <c r="K50" s="22">
        <v>0</v>
      </c>
      <c r="L50" s="85">
        <f t="shared" si="0"/>
        <v>109070.35</v>
      </c>
      <c r="N50" s="26"/>
      <c r="O50" s="26"/>
      <c r="P50" s="26"/>
    </row>
    <row r="51" spans="1:17" s="21" customFormat="1" ht="15.75" x14ac:dyDescent="0.25">
      <c r="A51" s="66">
        <v>44</v>
      </c>
      <c r="B51" s="66" t="s">
        <v>102</v>
      </c>
      <c r="C51" s="19" t="s">
        <v>103</v>
      </c>
      <c r="D51" s="20" t="s">
        <v>101</v>
      </c>
      <c r="E51" s="9">
        <v>51453.1</v>
      </c>
      <c r="F51" s="9">
        <v>32120.12</v>
      </c>
      <c r="G51" s="66">
        <v>1.006</v>
      </c>
      <c r="H51" s="9">
        <v>5.33</v>
      </c>
      <c r="I51" s="31">
        <v>0.8</v>
      </c>
      <c r="J51" s="29">
        <v>1.14422</v>
      </c>
      <c r="K51" s="22">
        <v>0</v>
      </c>
      <c r="L51" s="85">
        <f t="shared" si="0"/>
        <v>157652.87</v>
      </c>
      <c r="N51" s="26"/>
      <c r="O51" s="26"/>
      <c r="P51" s="26"/>
    </row>
    <row r="52" spans="1:17" s="21" customFormat="1" ht="15.75" x14ac:dyDescent="0.25">
      <c r="A52" s="66">
        <v>45</v>
      </c>
      <c r="B52" s="66" t="s">
        <v>104</v>
      </c>
      <c r="C52" s="19" t="s">
        <v>894</v>
      </c>
      <c r="D52" s="20" t="s">
        <v>101</v>
      </c>
      <c r="E52" s="9">
        <v>51453.1</v>
      </c>
      <c r="F52" s="9">
        <v>32120.12</v>
      </c>
      <c r="G52" s="66">
        <v>1.006</v>
      </c>
      <c r="H52" s="9">
        <v>0.77</v>
      </c>
      <c r="I52" s="31">
        <v>0.8</v>
      </c>
      <c r="J52" s="29">
        <v>1</v>
      </c>
      <c r="K52" s="22">
        <v>0</v>
      </c>
      <c r="L52" s="85">
        <f t="shared" si="0"/>
        <v>19904.71</v>
      </c>
      <c r="N52" s="26"/>
      <c r="O52" s="26"/>
      <c r="P52" s="26"/>
    </row>
    <row r="53" spans="1:17" s="21" customFormat="1" ht="15.75" x14ac:dyDescent="0.25">
      <c r="A53" s="66">
        <v>46</v>
      </c>
      <c r="B53" s="66" t="s">
        <v>105</v>
      </c>
      <c r="C53" s="19" t="s">
        <v>106</v>
      </c>
      <c r="D53" s="20" t="s">
        <v>101</v>
      </c>
      <c r="E53" s="9">
        <v>51453.1</v>
      </c>
      <c r="F53" s="9">
        <v>32120.12</v>
      </c>
      <c r="G53" s="66">
        <v>1.006</v>
      </c>
      <c r="H53" s="9">
        <v>0.88</v>
      </c>
      <c r="I53" s="31">
        <v>0.8</v>
      </c>
      <c r="J53" s="29">
        <v>1</v>
      </c>
      <c r="K53" s="22">
        <v>0</v>
      </c>
      <c r="L53" s="85">
        <f t="shared" si="0"/>
        <v>22748.240000000002</v>
      </c>
      <c r="N53" s="26"/>
      <c r="O53" s="26"/>
      <c r="P53" s="26"/>
    </row>
    <row r="54" spans="1:17" s="26" customFormat="1" ht="15.75" x14ac:dyDescent="0.25">
      <c r="A54" s="66">
        <v>47</v>
      </c>
      <c r="B54" s="66" t="s">
        <v>107</v>
      </c>
      <c r="C54" s="19" t="s">
        <v>108</v>
      </c>
      <c r="D54" s="20" t="s">
        <v>101</v>
      </c>
      <c r="E54" s="9">
        <v>51453.1</v>
      </c>
      <c r="F54" s="9">
        <v>32120.12</v>
      </c>
      <c r="G54" s="66">
        <v>1.006</v>
      </c>
      <c r="H54" s="9">
        <v>1.05</v>
      </c>
      <c r="I54" s="31">
        <v>1</v>
      </c>
      <c r="J54" s="29">
        <v>1.14422</v>
      </c>
      <c r="K54" s="22">
        <v>0</v>
      </c>
      <c r="L54" s="85">
        <f t="shared" si="0"/>
        <v>38821.65</v>
      </c>
      <c r="M54" s="21"/>
    </row>
    <row r="55" spans="1:17" s="26" customFormat="1" ht="15.75" x14ac:dyDescent="0.25">
      <c r="A55" s="66">
        <v>48</v>
      </c>
      <c r="B55" s="66" t="s">
        <v>109</v>
      </c>
      <c r="C55" s="19" t="s">
        <v>110</v>
      </c>
      <c r="D55" s="20" t="s">
        <v>101</v>
      </c>
      <c r="E55" s="9">
        <v>51453.1</v>
      </c>
      <c r="F55" s="9">
        <v>32120.12</v>
      </c>
      <c r="G55" s="66">
        <v>1.006</v>
      </c>
      <c r="H55" s="9">
        <v>1.25</v>
      </c>
      <c r="I55" s="31">
        <v>1</v>
      </c>
      <c r="J55" s="29">
        <v>1.14422</v>
      </c>
      <c r="K55" s="22">
        <v>0</v>
      </c>
      <c r="L55" s="85">
        <f t="shared" si="0"/>
        <v>46216.25</v>
      </c>
      <c r="M55" s="21"/>
    </row>
    <row r="56" spans="1:17" s="21" customFormat="1" ht="15.75" x14ac:dyDescent="0.25">
      <c r="A56" s="66">
        <v>49</v>
      </c>
      <c r="B56" s="66" t="s">
        <v>111</v>
      </c>
      <c r="C56" s="19" t="s">
        <v>112</v>
      </c>
      <c r="D56" s="20" t="s">
        <v>113</v>
      </c>
      <c r="E56" s="9">
        <v>51453.1</v>
      </c>
      <c r="F56" s="9">
        <v>32120.12</v>
      </c>
      <c r="G56" s="66">
        <v>1.006</v>
      </c>
      <c r="H56" s="9">
        <v>1.51</v>
      </c>
      <c r="I56" s="31">
        <v>0.8</v>
      </c>
      <c r="J56" s="29">
        <v>1.14422</v>
      </c>
      <c r="K56" s="22">
        <v>0</v>
      </c>
      <c r="L56" s="85">
        <f t="shared" si="0"/>
        <v>44663.38</v>
      </c>
      <c r="N56" s="26"/>
      <c r="O56" s="26"/>
      <c r="P56" s="26"/>
    </row>
    <row r="57" spans="1:17" s="21" customFormat="1" ht="15.75" x14ac:dyDescent="0.25">
      <c r="A57" s="66">
        <v>50</v>
      </c>
      <c r="B57" s="66" t="s">
        <v>114</v>
      </c>
      <c r="C57" s="19" t="s">
        <v>115</v>
      </c>
      <c r="D57" s="20" t="s">
        <v>113</v>
      </c>
      <c r="E57" s="9">
        <v>51453.1</v>
      </c>
      <c r="F57" s="9">
        <v>32120.12</v>
      </c>
      <c r="G57" s="66">
        <v>1.006</v>
      </c>
      <c r="H57" s="9">
        <v>2.2599999999999998</v>
      </c>
      <c r="I57" s="31">
        <v>1</v>
      </c>
      <c r="J57" s="29">
        <v>1.14422</v>
      </c>
      <c r="K57" s="22">
        <v>0</v>
      </c>
      <c r="L57" s="85">
        <f t="shared" si="0"/>
        <v>83558.98</v>
      </c>
      <c r="N57" s="26"/>
      <c r="O57" s="26"/>
      <c r="P57" s="26"/>
    </row>
    <row r="58" spans="1:17" s="21" customFormat="1" ht="15.75" x14ac:dyDescent="0.25">
      <c r="A58" s="66">
        <v>51</v>
      </c>
      <c r="B58" s="66" t="s">
        <v>116</v>
      </c>
      <c r="C58" s="19" t="s">
        <v>117</v>
      </c>
      <c r="D58" s="20" t="s">
        <v>113</v>
      </c>
      <c r="E58" s="9">
        <v>51453.1</v>
      </c>
      <c r="F58" s="9">
        <v>32120.12</v>
      </c>
      <c r="G58" s="66">
        <v>1.006</v>
      </c>
      <c r="H58" s="9">
        <v>1.38</v>
      </c>
      <c r="I58" s="31">
        <v>1</v>
      </c>
      <c r="J58" s="29">
        <v>1.14422</v>
      </c>
      <c r="K58" s="22">
        <v>0</v>
      </c>
      <c r="L58" s="85">
        <f t="shared" si="0"/>
        <v>51022.74</v>
      </c>
      <c r="N58" s="26"/>
      <c r="O58" s="26"/>
      <c r="P58" s="26"/>
    </row>
    <row r="59" spans="1:17" s="21" customFormat="1" ht="15.75" x14ac:dyDescent="0.25">
      <c r="A59" s="66">
        <v>52</v>
      </c>
      <c r="B59" s="66" t="s">
        <v>118</v>
      </c>
      <c r="C59" s="19" t="s">
        <v>119</v>
      </c>
      <c r="D59" s="20" t="s">
        <v>113</v>
      </c>
      <c r="E59" s="9">
        <v>51453.1</v>
      </c>
      <c r="F59" s="9">
        <v>32120.12</v>
      </c>
      <c r="G59" s="66">
        <v>1.006</v>
      </c>
      <c r="H59" s="9">
        <v>2.82</v>
      </c>
      <c r="I59" s="31">
        <v>1</v>
      </c>
      <c r="J59" s="29">
        <v>1.14422</v>
      </c>
      <c r="K59" s="22">
        <v>0</v>
      </c>
      <c r="L59" s="85">
        <f t="shared" si="0"/>
        <v>104263.86</v>
      </c>
      <c r="N59" s="26"/>
      <c r="O59" s="26"/>
      <c r="P59" s="26"/>
    </row>
    <row r="60" spans="1:17" s="21" customFormat="1" ht="15.75" x14ac:dyDescent="0.25">
      <c r="A60" s="66">
        <v>53</v>
      </c>
      <c r="B60" s="66" t="s">
        <v>120</v>
      </c>
      <c r="C60" s="19" t="s">
        <v>121</v>
      </c>
      <c r="D60" s="20" t="s">
        <v>122</v>
      </c>
      <c r="E60" s="9">
        <v>51453.1</v>
      </c>
      <c r="F60" s="9">
        <v>32120.12</v>
      </c>
      <c r="G60" s="66">
        <v>1.006</v>
      </c>
      <c r="H60" s="9">
        <v>0.57999999999999996</v>
      </c>
      <c r="I60" s="31">
        <v>1</v>
      </c>
      <c r="J60" s="29">
        <v>1.14422</v>
      </c>
      <c r="K60" s="22">
        <v>0</v>
      </c>
      <c r="L60" s="85">
        <f t="shared" si="0"/>
        <v>21444.34</v>
      </c>
      <c r="N60" s="26"/>
      <c r="O60" s="26"/>
      <c r="P60" s="26"/>
    </row>
    <row r="61" spans="1:17" s="21" customFormat="1" ht="15.75" x14ac:dyDescent="0.25">
      <c r="A61" s="66">
        <v>54</v>
      </c>
      <c r="B61" s="66" t="s">
        <v>123</v>
      </c>
      <c r="C61" s="19" t="s">
        <v>124</v>
      </c>
      <c r="D61" s="20" t="s">
        <v>122</v>
      </c>
      <c r="E61" s="9">
        <v>51453.1</v>
      </c>
      <c r="F61" s="9">
        <v>32120.12</v>
      </c>
      <c r="G61" s="66">
        <v>1.006</v>
      </c>
      <c r="H61" s="9">
        <v>0.62</v>
      </c>
      <c r="I61" s="31">
        <v>1.4</v>
      </c>
      <c r="J61" s="29">
        <v>1.14422</v>
      </c>
      <c r="K61" s="22">
        <v>0</v>
      </c>
      <c r="L61" s="85">
        <f t="shared" si="0"/>
        <v>32092.560000000001</v>
      </c>
      <c r="N61" s="26"/>
      <c r="O61" s="26"/>
      <c r="P61" s="26"/>
    </row>
    <row r="62" spans="1:17" s="21" customFormat="1" ht="15.75" x14ac:dyDescent="0.25">
      <c r="A62" s="66">
        <v>55</v>
      </c>
      <c r="B62" s="66" t="s">
        <v>125</v>
      </c>
      <c r="C62" s="19" t="s">
        <v>126</v>
      </c>
      <c r="D62" s="20" t="s">
        <v>122</v>
      </c>
      <c r="E62" s="9">
        <v>51453.1</v>
      </c>
      <c r="F62" s="9">
        <v>32120.12</v>
      </c>
      <c r="G62" s="66">
        <v>1.006</v>
      </c>
      <c r="H62" s="9">
        <v>1.4</v>
      </c>
      <c r="I62" s="31">
        <v>1</v>
      </c>
      <c r="J62" s="29">
        <v>1.14422</v>
      </c>
      <c r="K62" s="22">
        <v>0</v>
      </c>
      <c r="L62" s="85">
        <f t="shared" si="0"/>
        <v>51762.2</v>
      </c>
      <c r="N62" s="26"/>
      <c r="O62" s="26"/>
      <c r="P62" s="26"/>
    </row>
    <row r="63" spans="1:17" s="21" customFormat="1" ht="15.75" x14ac:dyDescent="0.25">
      <c r="A63" s="66">
        <v>56</v>
      </c>
      <c r="B63" s="66" t="s">
        <v>127</v>
      </c>
      <c r="C63" s="19" t="s">
        <v>128</v>
      </c>
      <c r="D63" s="20" t="s">
        <v>122</v>
      </c>
      <c r="E63" s="9">
        <v>51453.1</v>
      </c>
      <c r="F63" s="9">
        <v>32120.12</v>
      </c>
      <c r="G63" s="66">
        <v>1.006</v>
      </c>
      <c r="H63" s="9">
        <v>1.27</v>
      </c>
      <c r="I63" s="31">
        <v>1</v>
      </c>
      <c r="J63" s="29">
        <v>1.14422</v>
      </c>
      <c r="K63" s="22">
        <v>0</v>
      </c>
      <c r="L63" s="85">
        <f t="shared" si="0"/>
        <v>46955.71</v>
      </c>
      <c r="N63" s="26"/>
      <c r="O63" s="26"/>
      <c r="P63" s="26"/>
    </row>
    <row r="64" spans="1:17" s="21" customFormat="1" ht="15.75" x14ac:dyDescent="0.25">
      <c r="A64" s="66">
        <v>57</v>
      </c>
      <c r="B64" s="66" t="s">
        <v>129</v>
      </c>
      <c r="C64" s="19" t="s">
        <v>130</v>
      </c>
      <c r="D64" s="20" t="s">
        <v>122</v>
      </c>
      <c r="E64" s="9">
        <v>51453.1</v>
      </c>
      <c r="F64" s="9">
        <v>32120.12</v>
      </c>
      <c r="G64" s="66">
        <v>1.006</v>
      </c>
      <c r="H64" s="9">
        <v>3.12</v>
      </c>
      <c r="I64" s="31">
        <v>1.4</v>
      </c>
      <c r="J64" s="29">
        <v>1.14422</v>
      </c>
      <c r="K64" s="22">
        <v>0</v>
      </c>
      <c r="L64" s="85">
        <f t="shared" si="0"/>
        <v>161498.06</v>
      </c>
      <c r="N64" s="26"/>
      <c r="O64" s="26"/>
      <c r="P64" s="26"/>
    </row>
    <row r="65" spans="1:16" s="21" customFormat="1" ht="15.75" x14ac:dyDescent="0.25">
      <c r="A65" s="66">
        <v>58</v>
      </c>
      <c r="B65" s="66" t="s">
        <v>131</v>
      </c>
      <c r="C65" s="19" t="s">
        <v>132</v>
      </c>
      <c r="D65" s="20" t="s">
        <v>122</v>
      </c>
      <c r="E65" s="9">
        <v>51453.1</v>
      </c>
      <c r="F65" s="9">
        <v>32120.12</v>
      </c>
      <c r="G65" s="66">
        <v>1.006</v>
      </c>
      <c r="H65" s="9">
        <v>4.51</v>
      </c>
      <c r="I65" s="31">
        <v>1.4</v>
      </c>
      <c r="J65" s="29">
        <v>1.14422</v>
      </c>
      <c r="K65" s="22">
        <v>0</v>
      </c>
      <c r="L65" s="85">
        <f t="shared" si="0"/>
        <v>233447.51</v>
      </c>
      <c r="N65" s="26"/>
      <c r="O65" s="26"/>
      <c r="P65" s="26"/>
    </row>
    <row r="66" spans="1:16" s="21" customFormat="1" ht="15.75" x14ac:dyDescent="0.25">
      <c r="A66" s="66">
        <v>59</v>
      </c>
      <c r="B66" s="66" t="s">
        <v>133</v>
      </c>
      <c r="C66" s="19" t="s">
        <v>134</v>
      </c>
      <c r="D66" s="20" t="s">
        <v>122</v>
      </c>
      <c r="E66" s="9">
        <v>51453.1</v>
      </c>
      <c r="F66" s="9">
        <v>32120.12</v>
      </c>
      <c r="G66" s="66">
        <v>1.006</v>
      </c>
      <c r="H66" s="9">
        <v>7.2</v>
      </c>
      <c r="I66" s="31">
        <v>1</v>
      </c>
      <c r="J66" s="29">
        <v>1.14422</v>
      </c>
      <c r="K66" s="22">
        <v>0</v>
      </c>
      <c r="L66" s="85">
        <f t="shared" si="0"/>
        <v>266205.59000000003</v>
      </c>
      <c r="N66" s="26"/>
      <c r="O66" s="26"/>
      <c r="P66" s="26"/>
    </row>
    <row r="67" spans="1:16" s="21" customFormat="1" ht="15.75" x14ac:dyDescent="0.25">
      <c r="A67" s="66">
        <v>60</v>
      </c>
      <c r="B67" s="66" t="s">
        <v>135</v>
      </c>
      <c r="C67" s="19" t="s">
        <v>136</v>
      </c>
      <c r="D67" s="20" t="s">
        <v>122</v>
      </c>
      <c r="E67" s="9">
        <v>51453.1</v>
      </c>
      <c r="F67" s="9">
        <v>32120.12</v>
      </c>
      <c r="G67" s="66">
        <v>1.006</v>
      </c>
      <c r="H67" s="9">
        <v>1.18</v>
      </c>
      <c r="I67" s="31">
        <v>1.4</v>
      </c>
      <c r="J67" s="29">
        <v>1.14422</v>
      </c>
      <c r="K67" s="22">
        <v>0</v>
      </c>
      <c r="L67" s="85">
        <f t="shared" si="0"/>
        <v>61079.39</v>
      </c>
      <c r="N67" s="26"/>
      <c r="O67" s="26"/>
      <c r="P67" s="26"/>
    </row>
    <row r="68" spans="1:16" s="21" customFormat="1" ht="15.75" x14ac:dyDescent="0.25">
      <c r="A68" s="66">
        <v>61</v>
      </c>
      <c r="B68" s="66" t="s">
        <v>137</v>
      </c>
      <c r="C68" s="19" t="s">
        <v>138</v>
      </c>
      <c r="D68" s="20" t="s">
        <v>122</v>
      </c>
      <c r="E68" s="9">
        <v>51453.1</v>
      </c>
      <c r="F68" s="9">
        <v>32120.12</v>
      </c>
      <c r="G68" s="66">
        <v>1.006</v>
      </c>
      <c r="H68" s="9">
        <v>0.98</v>
      </c>
      <c r="I68" s="31">
        <v>1.4</v>
      </c>
      <c r="J68" s="29">
        <v>1.14422</v>
      </c>
      <c r="K68" s="22">
        <v>0</v>
      </c>
      <c r="L68" s="85">
        <f t="shared" si="0"/>
        <v>50726.95</v>
      </c>
      <c r="N68" s="26"/>
      <c r="O68" s="26"/>
      <c r="P68" s="26"/>
    </row>
    <row r="69" spans="1:16" s="21" customFormat="1" ht="15.75" x14ac:dyDescent="0.25">
      <c r="A69" s="66">
        <v>62</v>
      </c>
      <c r="B69" s="66" t="s">
        <v>139</v>
      </c>
      <c r="C69" s="19" t="s">
        <v>140</v>
      </c>
      <c r="D69" s="20" t="s">
        <v>122</v>
      </c>
      <c r="E69" s="9">
        <v>51453.1</v>
      </c>
      <c r="F69" s="9">
        <v>32120.12</v>
      </c>
      <c r="G69" s="66">
        <v>1.006</v>
      </c>
      <c r="H69" s="9">
        <v>0.35</v>
      </c>
      <c r="I69" s="31">
        <v>1.4</v>
      </c>
      <c r="J69" s="29">
        <v>1.14422</v>
      </c>
      <c r="K69" s="22">
        <v>0</v>
      </c>
      <c r="L69" s="85">
        <f t="shared" si="0"/>
        <v>18116.77</v>
      </c>
      <c r="N69" s="26"/>
      <c r="O69" s="26"/>
      <c r="P69" s="26"/>
    </row>
    <row r="70" spans="1:16" s="21" customFormat="1" ht="15.75" x14ac:dyDescent="0.25">
      <c r="A70" s="66">
        <v>63</v>
      </c>
      <c r="B70" s="66" t="s">
        <v>141</v>
      </c>
      <c r="C70" s="19" t="s">
        <v>142</v>
      </c>
      <c r="D70" s="20" t="s">
        <v>122</v>
      </c>
      <c r="E70" s="9">
        <v>51453.1</v>
      </c>
      <c r="F70" s="9">
        <v>32120.12</v>
      </c>
      <c r="G70" s="66">
        <v>1.006</v>
      </c>
      <c r="H70" s="9">
        <v>0.5</v>
      </c>
      <c r="I70" s="31">
        <v>1.4</v>
      </c>
      <c r="J70" s="29">
        <v>1.14422</v>
      </c>
      <c r="K70" s="22">
        <v>0</v>
      </c>
      <c r="L70" s="85">
        <f t="shared" si="0"/>
        <v>25881.1</v>
      </c>
      <c r="N70" s="26"/>
      <c r="O70" s="26"/>
      <c r="P70" s="26"/>
    </row>
    <row r="71" spans="1:16" s="21" customFormat="1" ht="15.75" x14ac:dyDescent="0.25">
      <c r="A71" s="66">
        <v>64</v>
      </c>
      <c r="B71" s="66" t="s">
        <v>143</v>
      </c>
      <c r="C71" s="19" t="s">
        <v>144</v>
      </c>
      <c r="D71" s="20" t="s">
        <v>122</v>
      </c>
      <c r="E71" s="9">
        <v>51453.1</v>
      </c>
      <c r="F71" s="9">
        <v>32120.12</v>
      </c>
      <c r="G71" s="66">
        <v>1.006</v>
      </c>
      <c r="H71" s="9">
        <v>1</v>
      </c>
      <c r="I71" s="31">
        <v>1.4</v>
      </c>
      <c r="J71" s="29">
        <v>1.14422</v>
      </c>
      <c r="K71" s="22">
        <v>0</v>
      </c>
      <c r="L71" s="85">
        <f t="shared" si="0"/>
        <v>51762.2</v>
      </c>
      <c r="N71" s="26"/>
      <c r="O71" s="26"/>
      <c r="P71" s="26"/>
    </row>
    <row r="72" spans="1:16" s="21" customFormat="1" ht="15.75" x14ac:dyDescent="0.25">
      <c r="A72" s="66">
        <v>65</v>
      </c>
      <c r="B72" s="66" t="s">
        <v>145</v>
      </c>
      <c r="C72" s="19" t="s">
        <v>146</v>
      </c>
      <c r="D72" s="20" t="s">
        <v>122</v>
      </c>
      <c r="E72" s="9">
        <v>51453.1</v>
      </c>
      <c r="F72" s="9">
        <v>32120.12</v>
      </c>
      <c r="G72" s="66">
        <v>1.006</v>
      </c>
      <c r="H72" s="9">
        <v>4.4000000000000004</v>
      </c>
      <c r="I72" s="31">
        <v>1</v>
      </c>
      <c r="J72" s="29">
        <v>1.14422</v>
      </c>
      <c r="K72" s="22">
        <v>0</v>
      </c>
      <c r="L72" s="85">
        <f>ROUND(F72*(G72*H72*I72*J72+K72),2)</f>
        <v>162681.19</v>
      </c>
      <c r="N72" s="26"/>
      <c r="O72" s="26"/>
      <c r="P72" s="26"/>
    </row>
    <row r="73" spans="1:16" s="21" customFormat="1" ht="15.75" x14ac:dyDescent="0.25">
      <c r="A73" s="66">
        <v>66</v>
      </c>
      <c r="B73" s="66" t="s">
        <v>147</v>
      </c>
      <c r="C73" s="19" t="s">
        <v>148</v>
      </c>
      <c r="D73" s="20" t="s">
        <v>122</v>
      </c>
      <c r="E73" s="9">
        <v>51453.1</v>
      </c>
      <c r="F73" s="9">
        <v>32120.12</v>
      </c>
      <c r="G73" s="66">
        <v>1.006</v>
      </c>
      <c r="H73" s="9">
        <v>2.2999999999999998</v>
      </c>
      <c r="I73" s="31">
        <v>1.4</v>
      </c>
      <c r="J73" s="29">
        <v>1.14422</v>
      </c>
      <c r="K73" s="22">
        <v>0</v>
      </c>
      <c r="L73" s="85">
        <f t="shared" ref="L73:L135" si="1">ROUND(F73*(G73*H73*I73*J73+K73),2)</f>
        <v>119053.06</v>
      </c>
      <c r="N73" s="26"/>
      <c r="O73" s="26"/>
      <c r="P73" s="26"/>
    </row>
    <row r="74" spans="1:16" s="21" customFormat="1" ht="15.75" x14ac:dyDescent="0.25">
      <c r="A74" s="66">
        <v>67</v>
      </c>
      <c r="B74" s="66" t="s">
        <v>157</v>
      </c>
      <c r="C74" s="19" t="s">
        <v>158</v>
      </c>
      <c r="D74" s="20" t="s">
        <v>122</v>
      </c>
      <c r="E74" s="9">
        <v>51453.1</v>
      </c>
      <c r="F74" s="9">
        <v>32120.12</v>
      </c>
      <c r="G74" s="66">
        <v>1.006</v>
      </c>
      <c r="H74" s="9">
        <v>2.0699999999999998</v>
      </c>
      <c r="I74" s="31">
        <v>1</v>
      </c>
      <c r="J74" s="29">
        <v>1.14422</v>
      </c>
      <c r="K74" s="22">
        <v>0</v>
      </c>
      <c r="L74" s="85">
        <f t="shared" si="1"/>
        <v>76534.11</v>
      </c>
      <c r="N74" s="26"/>
      <c r="O74" s="26"/>
      <c r="P74" s="26"/>
    </row>
    <row r="75" spans="1:16" s="21" customFormat="1" ht="15.75" x14ac:dyDescent="0.25">
      <c r="A75" s="66">
        <v>68</v>
      </c>
      <c r="B75" s="66" t="s">
        <v>159</v>
      </c>
      <c r="C75" s="19" t="s">
        <v>160</v>
      </c>
      <c r="D75" s="20" t="s">
        <v>161</v>
      </c>
      <c r="E75" s="9">
        <v>51453.1</v>
      </c>
      <c r="F75" s="9">
        <v>32120.12</v>
      </c>
      <c r="G75" s="66">
        <v>1.006</v>
      </c>
      <c r="H75" s="9">
        <v>1.42</v>
      </c>
      <c r="I75" s="31">
        <v>0.80001100000000003</v>
      </c>
      <c r="J75" s="29">
        <v>1.14422</v>
      </c>
      <c r="K75" s="22">
        <v>0</v>
      </c>
      <c r="L75" s="85">
        <f t="shared" si="1"/>
        <v>42001.9</v>
      </c>
      <c r="N75" s="26"/>
      <c r="O75" s="26"/>
      <c r="P75" s="26"/>
    </row>
    <row r="76" spans="1:16" s="21" customFormat="1" ht="15.75" x14ac:dyDescent="0.25">
      <c r="A76" s="66">
        <v>69</v>
      </c>
      <c r="B76" s="66" t="s">
        <v>162</v>
      </c>
      <c r="C76" s="19" t="s">
        <v>163</v>
      </c>
      <c r="D76" s="20" t="s">
        <v>161</v>
      </c>
      <c r="E76" s="9">
        <v>51453.1</v>
      </c>
      <c r="F76" s="9">
        <v>32120.12</v>
      </c>
      <c r="G76" s="66">
        <v>1.006</v>
      </c>
      <c r="H76" s="9">
        <v>2.81</v>
      </c>
      <c r="I76" s="31">
        <v>1</v>
      </c>
      <c r="J76" s="29">
        <v>1.14422</v>
      </c>
      <c r="K76" s="22">
        <v>0</v>
      </c>
      <c r="L76" s="85">
        <f t="shared" si="1"/>
        <v>103894.13</v>
      </c>
      <c r="N76" s="26"/>
      <c r="O76" s="26"/>
      <c r="P76" s="26"/>
    </row>
    <row r="77" spans="1:16" s="21" customFormat="1" ht="15.75" x14ac:dyDescent="0.25">
      <c r="A77" s="66">
        <v>70</v>
      </c>
      <c r="B77" s="66" t="s">
        <v>164</v>
      </c>
      <c r="C77" s="19" t="s">
        <v>165</v>
      </c>
      <c r="D77" s="20" t="s">
        <v>161</v>
      </c>
      <c r="E77" s="9">
        <v>51453.1</v>
      </c>
      <c r="F77" s="9">
        <v>32120.12</v>
      </c>
      <c r="G77" s="66">
        <v>1.006</v>
      </c>
      <c r="H77" s="9">
        <v>1.1200000000000001</v>
      </c>
      <c r="I77" s="31">
        <v>0.8</v>
      </c>
      <c r="J77" s="29">
        <v>1.14422</v>
      </c>
      <c r="K77" s="22">
        <v>0</v>
      </c>
      <c r="L77" s="85">
        <f t="shared" si="1"/>
        <v>33127.81</v>
      </c>
      <c r="N77" s="26"/>
      <c r="O77" s="26"/>
      <c r="P77" s="26"/>
    </row>
    <row r="78" spans="1:16" s="21" customFormat="1" ht="15.75" x14ac:dyDescent="0.25">
      <c r="A78" s="66">
        <v>71</v>
      </c>
      <c r="B78" s="66" t="s">
        <v>166</v>
      </c>
      <c r="C78" s="19" t="s">
        <v>167</v>
      </c>
      <c r="D78" s="20" t="s">
        <v>161</v>
      </c>
      <c r="E78" s="9">
        <v>51453.1</v>
      </c>
      <c r="F78" s="9">
        <v>32120.12</v>
      </c>
      <c r="G78" s="66">
        <v>1.006</v>
      </c>
      <c r="H78" s="9">
        <v>2.0099999999999998</v>
      </c>
      <c r="I78" s="31">
        <v>1</v>
      </c>
      <c r="J78" s="29">
        <v>1.14422</v>
      </c>
      <c r="K78" s="22">
        <v>0</v>
      </c>
      <c r="L78" s="85">
        <f t="shared" si="1"/>
        <v>74315.73</v>
      </c>
      <c r="N78" s="26"/>
      <c r="O78" s="26"/>
      <c r="P78" s="26"/>
    </row>
    <row r="79" spans="1:16" s="21" customFormat="1" ht="15.75" x14ac:dyDescent="0.25">
      <c r="A79" s="66">
        <v>72</v>
      </c>
      <c r="B79" s="66" t="s">
        <v>168</v>
      </c>
      <c r="C79" s="19" t="s">
        <v>169</v>
      </c>
      <c r="D79" s="20" t="s">
        <v>161</v>
      </c>
      <c r="E79" s="9">
        <v>51453.1</v>
      </c>
      <c r="F79" s="9">
        <v>32120.12</v>
      </c>
      <c r="G79" s="66">
        <v>1.006</v>
      </c>
      <c r="H79" s="9">
        <v>1.42</v>
      </c>
      <c r="I79" s="31">
        <v>0.8</v>
      </c>
      <c r="J79" s="29">
        <v>1.14422</v>
      </c>
      <c r="K79" s="22">
        <v>0</v>
      </c>
      <c r="L79" s="85">
        <f t="shared" si="1"/>
        <v>42001.33</v>
      </c>
      <c r="N79" s="26"/>
      <c r="O79" s="26"/>
      <c r="P79" s="26"/>
    </row>
    <row r="80" spans="1:16" s="21" customFormat="1" ht="15.75" x14ac:dyDescent="0.25">
      <c r="A80" s="66">
        <v>73</v>
      </c>
      <c r="B80" s="66" t="s">
        <v>170</v>
      </c>
      <c r="C80" s="19" t="s">
        <v>171</v>
      </c>
      <c r="D80" s="20" t="s">
        <v>161</v>
      </c>
      <c r="E80" s="9">
        <v>51453.1</v>
      </c>
      <c r="F80" s="9">
        <v>32120.12</v>
      </c>
      <c r="G80" s="66">
        <v>1.006</v>
      </c>
      <c r="H80" s="9">
        <v>2.38</v>
      </c>
      <c r="I80" s="31">
        <v>1</v>
      </c>
      <c r="J80" s="29">
        <v>1.14422</v>
      </c>
      <c r="K80" s="22">
        <v>0</v>
      </c>
      <c r="L80" s="85">
        <f t="shared" si="1"/>
        <v>87995.74</v>
      </c>
      <c r="N80" s="26"/>
      <c r="O80" s="26"/>
      <c r="P80" s="26"/>
    </row>
    <row r="81" spans="1:16" s="21" customFormat="1" ht="31.5" x14ac:dyDescent="0.25">
      <c r="A81" s="66">
        <v>74</v>
      </c>
      <c r="B81" s="66" t="s">
        <v>172</v>
      </c>
      <c r="C81" s="19" t="s">
        <v>173</v>
      </c>
      <c r="D81" s="20" t="s">
        <v>161</v>
      </c>
      <c r="E81" s="9">
        <v>51453.1</v>
      </c>
      <c r="F81" s="9">
        <v>32120.12</v>
      </c>
      <c r="G81" s="66">
        <v>1.006</v>
      </c>
      <c r="H81" s="9">
        <v>1.61</v>
      </c>
      <c r="I81" s="31">
        <v>1</v>
      </c>
      <c r="J81" s="29">
        <v>1.14422</v>
      </c>
      <c r="K81" s="22">
        <v>0</v>
      </c>
      <c r="L81" s="85">
        <f t="shared" si="1"/>
        <v>59526.53</v>
      </c>
      <c r="N81" s="26"/>
      <c r="O81" s="26"/>
      <c r="P81" s="26"/>
    </row>
    <row r="82" spans="1:16" s="21" customFormat="1" ht="31.5" x14ac:dyDescent="0.25">
      <c r="A82" s="66">
        <v>75</v>
      </c>
      <c r="B82" s="66" t="s">
        <v>174</v>
      </c>
      <c r="C82" s="19" t="s">
        <v>175</v>
      </c>
      <c r="D82" s="20" t="s">
        <v>161</v>
      </c>
      <c r="E82" s="9">
        <v>51453.1</v>
      </c>
      <c r="F82" s="9">
        <v>32120.12</v>
      </c>
      <c r="G82" s="66">
        <v>1.006</v>
      </c>
      <c r="H82" s="9">
        <v>2.99</v>
      </c>
      <c r="I82" s="31">
        <v>1</v>
      </c>
      <c r="J82" s="29">
        <v>1.14422</v>
      </c>
      <c r="K82" s="22">
        <v>0</v>
      </c>
      <c r="L82" s="85">
        <f t="shared" si="1"/>
        <v>110549.27</v>
      </c>
      <c r="N82" s="26"/>
      <c r="O82" s="26"/>
      <c r="P82" s="26"/>
    </row>
    <row r="83" spans="1:16" s="21" customFormat="1" ht="31.5" x14ac:dyDescent="0.25">
      <c r="A83" s="66">
        <v>76</v>
      </c>
      <c r="B83" s="66" t="s">
        <v>176</v>
      </c>
      <c r="C83" s="19" t="s">
        <v>177</v>
      </c>
      <c r="D83" s="20" t="s">
        <v>161</v>
      </c>
      <c r="E83" s="9">
        <v>51453.1</v>
      </c>
      <c r="F83" s="9">
        <v>32120.12</v>
      </c>
      <c r="G83" s="66">
        <v>1.006</v>
      </c>
      <c r="H83" s="9">
        <v>3.54</v>
      </c>
      <c r="I83" s="31">
        <v>1</v>
      </c>
      <c r="J83" s="29">
        <v>1.14422</v>
      </c>
      <c r="K83" s="22">
        <v>0</v>
      </c>
      <c r="L83" s="85">
        <f t="shared" si="1"/>
        <v>130884.42</v>
      </c>
      <c r="N83" s="26"/>
      <c r="O83" s="26"/>
      <c r="P83" s="26"/>
    </row>
    <row r="84" spans="1:16" s="21" customFormat="1" ht="15.75" x14ac:dyDescent="0.25">
      <c r="A84" s="66">
        <v>77</v>
      </c>
      <c r="B84" s="66" t="s">
        <v>178</v>
      </c>
      <c r="C84" s="19" t="s">
        <v>179</v>
      </c>
      <c r="D84" s="20" t="s">
        <v>180</v>
      </c>
      <c r="E84" s="9">
        <v>51453.1</v>
      </c>
      <c r="F84" s="9">
        <v>32120.12</v>
      </c>
      <c r="G84" s="66">
        <v>1.006</v>
      </c>
      <c r="H84" s="9">
        <v>0.84</v>
      </c>
      <c r="I84" s="31">
        <v>0.8</v>
      </c>
      <c r="J84" s="29">
        <v>1</v>
      </c>
      <c r="K84" s="22">
        <v>0</v>
      </c>
      <c r="L84" s="85">
        <f t="shared" si="1"/>
        <v>21714.23</v>
      </c>
      <c r="N84" s="26"/>
      <c r="O84" s="26"/>
      <c r="P84" s="26"/>
    </row>
    <row r="85" spans="1:16" s="21" customFormat="1" ht="15.75" x14ac:dyDescent="0.25">
      <c r="A85" s="66">
        <v>78</v>
      </c>
      <c r="B85" s="66" t="s">
        <v>181</v>
      </c>
      <c r="C85" s="19" t="s">
        <v>182</v>
      </c>
      <c r="D85" s="20" t="s">
        <v>180</v>
      </c>
      <c r="E85" s="9">
        <v>51453.1</v>
      </c>
      <c r="F85" s="9">
        <v>32120.12</v>
      </c>
      <c r="G85" s="66">
        <v>1.006</v>
      </c>
      <c r="H85" s="9">
        <v>1.74</v>
      </c>
      <c r="I85" s="31">
        <v>0.8</v>
      </c>
      <c r="J85" s="29">
        <v>1.14422</v>
      </c>
      <c r="K85" s="22">
        <v>0</v>
      </c>
      <c r="L85" s="85">
        <f t="shared" si="1"/>
        <v>51466.41</v>
      </c>
      <c r="N85" s="26"/>
      <c r="O85" s="26"/>
      <c r="P85" s="26"/>
    </row>
    <row r="86" spans="1:16" s="21" customFormat="1" ht="15.75" x14ac:dyDescent="0.25">
      <c r="A86" s="66">
        <v>79</v>
      </c>
      <c r="B86" s="66" t="s">
        <v>183</v>
      </c>
      <c r="C86" s="19" t="s">
        <v>184</v>
      </c>
      <c r="D86" s="20" t="s">
        <v>180</v>
      </c>
      <c r="E86" s="9">
        <v>51453.1</v>
      </c>
      <c r="F86" s="9">
        <v>32120.12</v>
      </c>
      <c r="G86" s="66">
        <v>1.006</v>
      </c>
      <c r="H86" s="9">
        <v>2.4900000000000002</v>
      </c>
      <c r="I86" s="31">
        <v>0.8</v>
      </c>
      <c r="J86" s="29">
        <v>1.14422</v>
      </c>
      <c r="K86" s="22">
        <v>0</v>
      </c>
      <c r="L86" s="85">
        <f t="shared" si="1"/>
        <v>73650.210000000006</v>
      </c>
      <c r="N86" s="26"/>
      <c r="O86" s="26"/>
      <c r="P86" s="26"/>
    </row>
    <row r="87" spans="1:16" s="21" customFormat="1" ht="15.75" x14ac:dyDescent="0.25">
      <c r="A87" s="66">
        <v>80</v>
      </c>
      <c r="B87" s="66" t="s">
        <v>185</v>
      </c>
      <c r="C87" s="19" t="s">
        <v>186</v>
      </c>
      <c r="D87" s="20" t="s">
        <v>187</v>
      </c>
      <c r="E87" s="9">
        <v>51453.1</v>
      </c>
      <c r="F87" s="9">
        <v>32120.12</v>
      </c>
      <c r="G87" s="66">
        <v>1.006</v>
      </c>
      <c r="H87" s="9">
        <v>0.98</v>
      </c>
      <c r="I87" s="31">
        <v>1.4</v>
      </c>
      <c r="J87" s="29">
        <v>1.14422</v>
      </c>
      <c r="K87" s="22">
        <v>0</v>
      </c>
      <c r="L87" s="85">
        <f t="shared" si="1"/>
        <v>50726.95</v>
      </c>
      <c r="N87" s="26"/>
      <c r="O87" s="26"/>
      <c r="P87" s="26"/>
    </row>
    <row r="88" spans="1:16" s="21" customFormat="1" ht="15.75" x14ac:dyDescent="0.25">
      <c r="A88" s="66">
        <v>81</v>
      </c>
      <c r="B88" s="66" t="s">
        <v>188</v>
      </c>
      <c r="C88" s="19" t="s">
        <v>189</v>
      </c>
      <c r="D88" s="20" t="s">
        <v>187</v>
      </c>
      <c r="E88" s="9">
        <v>51453.1</v>
      </c>
      <c r="F88" s="9">
        <v>32120.12</v>
      </c>
      <c r="G88" s="66">
        <v>1.006</v>
      </c>
      <c r="H88" s="9">
        <v>1.55</v>
      </c>
      <c r="I88" s="31">
        <v>1.4</v>
      </c>
      <c r="J88" s="29">
        <v>1.14422</v>
      </c>
      <c r="K88" s="22">
        <v>0</v>
      </c>
      <c r="L88" s="85">
        <f t="shared" si="1"/>
        <v>80231.41</v>
      </c>
      <c r="N88" s="26"/>
      <c r="O88" s="26"/>
      <c r="P88" s="26"/>
    </row>
    <row r="89" spans="1:16" s="21" customFormat="1" ht="15.75" x14ac:dyDescent="0.25">
      <c r="A89" s="66">
        <v>82</v>
      </c>
      <c r="B89" s="66" t="s">
        <v>190</v>
      </c>
      <c r="C89" s="19" t="s">
        <v>191</v>
      </c>
      <c r="D89" s="20" t="s">
        <v>187</v>
      </c>
      <c r="E89" s="9">
        <v>51453.1</v>
      </c>
      <c r="F89" s="9">
        <v>32120.12</v>
      </c>
      <c r="G89" s="66">
        <v>1.006</v>
      </c>
      <c r="H89" s="9">
        <v>0.84</v>
      </c>
      <c r="I89" s="31">
        <v>1.4</v>
      </c>
      <c r="J89" s="29">
        <v>1.14422</v>
      </c>
      <c r="K89" s="22">
        <v>0</v>
      </c>
      <c r="L89" s="85">
        <f t="shared" si="1"/>
        <v>43480.25</v>
      </c>
      <c r="N89" s="26"/>
      <c r="O89" s="26"/>
      <c r="P89" s="26"/>
    </row>
    <row r="90" spans="1:16" s="21" customFormat="1" ht="15.75" x14ac:dyDescent="0.25">
      <c r="A90" s="66">
        <v>83</v>
      </c>
      <c r="B90" s="66" t="s">
        <v>192</v>
      </c>
      <c r="C90" s="19" t="s">
        <v>193</v>
      </c>
      <c r="D90" s="20" t="s">
        <v>187</v>
      </c>
      <c r="E90" s="9">
        <v>51453.1</v>
      </c>
      <c r="F90" s="9">
        <v>32120.12</v>
      </c>
      <c r="G90" s="66">
        <v>1.006</v>
      </c>
      <c r="H90" s="9">
        <v>1.33</v>
      </c>
      <c r="I90" s="31">
        <v>1.4</v>
      </c>
      <c r="J90" s="29">
        <v>1.14422</v>
      </c>
      <c r="K90" s="22">
        <v>0</v>
      </c>
      <c r="L90" s="85">
        <f t="shared" si="1"/>
        <v>68843.72</v>
      </c>
      <c r="N90" s="26"/>
      <c r="O90" s="26"/>
      <c r="P90" s="26"/>
    </row>
    <row r="91" spans="1:16" s="21" customFormat="1" ht="15.75" x14ac:dyDescent="0.25">
      <c r="A91" s="66">
        <v>84</v>
      </c>
      <c r="B91" s="66" t="s">
        <v>194</v>
      </c>
      <c r="C91" s="19" t="s">
        <v>195</v>
      </c>
      <c r="D91" s="20" t="s">
        <v>187</v>
      </c>
      <c r="E91" s="9">
        <v>51453.1</v>
      </c>
      <c r="F91" s="9">
        <v>32120.12</v>
      </c>
      <c r="G91" s="66">
        <v>1.006</v>
      </c>
      <c r="H91" s="9">
        <v>0.96</v>
      </c>
      <c r="I91" s="31">
        <v>1.4</v>
      </c>
      <c r="J91" s="29">
        <v>1</v>
      </c>
      <c r="K91" s="22">
        <v>0</v>
      </c>
      <c r="L91" s="85">
        <f t="shared" si="1"/>
        <v>43428.46</v>
      </c>
      <c r="N91" s="26"/>
      <c r="O91" s="26"/>
      <c r="P91" s="26"/>
    </row>
    <row r="92" spans="1:16" s="21" customFormat="1" ht="15.75" x14ac:dyDescent="0.25">
      <c r="A92" s="66">
        <v>85</v>
      </c>
      <c r="B92" s="66" t="s">
        <v>196</v>
      </c>
      <c r="C92" s="19" t="s">
        <v>197</v>
      </c>
      <c r="D92" s="20" t="s">
        <v>187</v>
      </c>
      <c r="E92" s="9">
        <v>51453.1</v>
      </c>
      <c r="F92" s="9">
        <v>32120.12</v>
      </c>
      <c r="G92" s="66">
        <v>1.006</v>
      </c>
      <c r="H92" s="9">
        <v>1.02</v>
      </c>
      <c r="I92" s="31">
        <v>1.4</v>
      </c>
      <c r="J92" s="29">
        <v>1.14422</v>
      </c>
      <c r="K92" s="22">
        <v>0</v>
      </c>
      <c r="L92" s="85">
        <f t="shared" si="1"/>
        <v>52797.440000000002</v>
      </c>
      <c r="N92" s="26"/>
      <c r="O92" s="26"/>
      <c r="P92" s="26"/>
    </row>
    <row r="93" spans="1:16" s="21" customFormat="1" ht="15.75" x14ac:dyDescent="0.25">
      <c r="A93" s="66">
        <v>86</v>
      </c>
      <c r="B93" s="66" t="s">
        <v>198</v>
      </c>
      <c r="C93" s="19" t="s">
        <v>826</v>
      </c>
      <c r="D93" s="20" t="s">
        <v>187</v>
      </c>
      <c r="E93" s="9">
        <v>51453.1</v>
      </c>
      <c r="F93" s="9">
        <v>32120.12</v>
      </c>
      <c r="G93" s="66">
        <v>1.006</v>
      </c>
      <c r="H93" s="9">
        <v>1.43</v>
      </c>
      <c r="I93" s="31">
        <v>1.4</v>
      </c>
      <c r="J93" s="29">
        <v>1</v>
      </c>
      <c r="K93" s="22">
        <v>0</v>
      </c>
      <c r="L93" s="85">
        <f t="shared" si="1"/>
        <v>64690.31</v>
      </c>
      <c r="N93" s="26"/>
      <c r="O93" s="26"/>
      <c r="P93" s="26"/>
    </row>
    <row r="94" spans="1:16" s="21" customFormat="1" ht="15.75" x14ac:dyDescent="0.25">
      <c r="A94" s="66">
        <v>87</v>
      </c>
      <c r="B94" s="66" t="s">
        <v>199</v>
      </c>
      <c r="C94" s="19" t="s">
        <v>200</v>
      </c>
      <c r="D94" s="20" t="s">
        <v>187</v>
      </c>
      <c r="E94" s="9">
        <v>51453.1</v>
      </c>
      <c r="F94" s="9">
        <v>32120.12</v>
      </c>
      <c r="G94" s="66">
        <v>1.006</v>
      </c>
      <c r="H94" s="9">
        <v>2.11</v>
      </c>
      <c r="I94" s="31">
        <v>1.4</v>
      </c>
      <c r="J94" s="29">
        <v>1</v>
      </c>
      <c r="K94" s="22">
        <v>0</v>
      </c>
      <c r="L94" s="85">
        <f t="shared" si="1"/>
        <v>95452.13</v>
      </c>
      <c r="N94" s="26"/>
      <c r="O94" s="26"/>
      <c r="P94" s="26"/>
    </row>
    <row r="95" spans="1:16" s="21" customFormat="1" ht="15.75" x14ac:dyDescent="0.25">
      <c r="A95" s="66">
        <v>88</v>
      </c>
      <c r="B95" s="66" t="s">
        <v>201</v>
      </c>
      <c r="C95" s="19" t="s">
        <v>202</v>
      </c>
      <c r="D95" s="20" t="s">
        <v>187</v>
      </c>
      <c r="E95" s="9">
        <v>51453.1</v>
      </c>
      <c r="F95" s="9">
        <v>32120.12</v>
      </c>
      <c r="G95" s="66">
        <v>1.006</v>
      </c>
      <c r="H95" s="9">
        <v>0.74</v>
      </c>
      <c r="I95" s="31">
        <v>1.4</v>
      </c>
      <c r="J95" s="29">
        <v>1.14422</v>
      </c>
      <c r="K95" s="22">
        <v>0</v>
      </c>
      <c r="L95" s="85">
        <f t="shared" si="1"/>
        <v>38304.03</v>
      </c>
      <c r="N95" s="26"/>
      <c r="O95" s="26"/>
      <c r="P95" s="26"/>
    </row>
    <row r="96" spans="1:16" s="21" customFormat="1" ht="15.75" x14ac:dyDescent="0.25">
      <c r="A96" s="66">
        <v>89</v>
      </c>
      <c r="B96" s="66" t="s">
        <v>203</v>
      </c>
      <c r="C96" s="19" t="s">
        <v>204</v>
      </c>
      <c r="D96" s="20" t="s">
        <v>187</v>
      </c>
      <c r="E96" s="9">
        <v>51453.1</v>
      </c>
      <c r="F96" s="9">
        <v>32120.12</v>
      </c>
      <c r="G96" s="66">
        <v>1.006</v>
      </c>
      <c r="H96" s="9">
        <v>0.99</v>
      </c>
      <c r="I96" s="31">
        <v>1.4</v>
      </c>
      <c r="J96" s="29">
        <v>1.14422</v>
      </c>
      <c r="K96" s="22">
        <v>0</v>
      </c>
      <c r="L96" s="85">
        <f t="shared" si="1"/>
        <v>51244.58</v>
      </c>
      <c r="N96" s="26"/>
      <c r="O96" s="26"/>
      <c r="P96" s="26"/>
    </row>
    <row r="97" spans="1:17" s="21" customFormat="1" ht="15.75" x14ac:dyDescent="0.25">
      <c r="A97" s="66">
        <v>90</v>
      </c>
      <c r="B97" s="66" t="s">
        <v>207</v>
      </c>
      <c r="C97" s="19" t="s">
        <v>208</v>
      </c>
      <c r="D97" s="20" t="s">
        <v>187</v>
      </c>
      <c r="E97" s="9">
        <v>51453.1</v>
      </c>
      <c r="F97" s="9">
        <v>32120.12</v>
      </c>
      <c r="G97" s="66">
        <v>1.006</v>
      </c>
      <c r="H97" s="9">
        <v>4.8899999999999997</v>
      </c>
      <c r="I97" s="31">
        <v>1.4</v>
      </c>
      <c r="J97" s="29">
        <v>1.14422</v>
      </c>
      <c r="K97" s="22">
        <v>0</v>
      </c>
      <c r="L97" s="85">
        <f t="shared" si="1"/>
        <v>253117.15</v>
      </c>
      <c r="N97" s="26"/>
      <c r="O97" s="26"/>
      <c r="P97" s="26"/>
    </row>
    <row r="98" spans="1:17" s="21" customFormat="1" ht="15.75" x14ac:dyDescent="0.25">
      <c r="A98" s="66">
        <v>91</v>
      </c>
      <c r="B98" s="66" t="s">
        <v>215</v>
      </c>
      <c r="C98" s="19" t="s">
        <v>216</v>
      </c>
      <c r="D98" s="20" t="s">
        <v>187</v>
      </c>
      <c r="E98" s="9">
        <v>51453.1</v>
      </c>
      <c r="F98" s="9">
        <v>32120.12</v>
      </c>
      <c r="G98" s="66">
        <v>1.006</v>
      </c>
      <c r="H98" s="9">
        <v>0.82</v>
      </c>
      <c r="I98" s="31">
        <v>1.4</v>
      </c>
      <c r="J98" s="29">
        <v>1.14422</v>
      </c>
      <c r="K98" s="22">
        <v>0</v>
      </c>
      <c r="L98" s="85">
        <f t="shared" si="1"/>
        <v>42445</v>
      </c>
      <c r="N98" s="26"/>
      <c r="O98" s="26"/>
      <c r="P98" s="26"/>
    </row>
    <row r="99" spans="1:17" s="21" customFormat="1" ht="15.75" x14ac:dyDescent="0.25">
      <c r="A99" s="66">
        <v>92</v>
      </c>
      <c r="B99" s="66" t="s">
        <v>217</v>
      </c>
      <c r="C99" s="19" t="s">
        <v>218</v>
      </c>
      <c r="D99" s="20" t="s">
        <v>187</v>
      </c>
      <c r="E99" s="9">
        <v>51453.1</v>
      </c>
      <c r="F99" s="9">
        <v>32120.12</v>
      </c>
      <c r="G99" s="66">
        <v>1.006</v>
      </c>
      <c r="H99" s="9">
        <v>2.2999999999999998</v>
      </c>
      <c r="I99" s="31">
        <v>1</v>
      </c>
      <c r="J99" s="29">
        <v>1.14422</v>
      </c>
      <c r="K99" s="22">
        <v>0</v>
      </c>
      <c r="L99" s="85">
        <f t="shared" si="1"/>
        <v>85037.9</v>
      </c>
      <c r="N99" s="26"/>
      <c r="O99" s="26"/>
      <c r="P99" s="26"/>
    </row>
    <row r="100" spans="1:17" s="21" customFormat="1" ht="15.75" x14ac:dyDescent="0.25">
      <c r="A100" s="66">
        <v>93</v>
      </c>
      <c r="B100" s="66" t="s">
        <v>219</v>
      </c>
      <c r="C100" s="19" t="s">
        <v>220</v>
      </c>
      <c r="D100" s="20" t="s">
        <v>187</v>
      </c>
      <c r="E100" s="9">
        <v>51453.1</v>
      </c>
      <c r="F100" s="9">
        <v>32120.12</v>
      </c>
      <c r="G100" s="66">
        <v>1.006</v>
      </c>
      <c r="H100" s="9">
        <v>3.16</v>
      </c>
      <c r="I100" s="31">
        <v>1</v>
      </c>
      <c r="J100" s="29">
        <v>1.14422</v>
      </c>
      <c r="K100" s="22">
        <v>0</v>
      </c>
      <c r="L100" s="85">
        <f t="shared" si="1"/>
        <v>116834.68</v>
      </c>
      <c r="N100" s="26"/>
      <c r="O100" s="26"/>
      <c r="P100" s="26"/>
    </row>
    <row r="101" spans="1:17" s="21" customFormat="1" ht="15.75" x14ac:dyDescent="0.25">
      <c r="A101" s="66">
        <v>94</v>
      </c>
      <c r="B101" s="66" t="s">
        <v>221</v>
      </c>
      <c r="C101" s="19" t="s">
        <v>222</v>
      </c>
      <c r="D101" s="20" t="s">
        <v>187</v>
      </c>
      <c r="E101" s="9">
        <v>51453.1</v>
      </c>
      <c r="F101" s="9">
        <v>32120.12</v>
      </c>
      <c r="G101" s="66">
        <v>1.006</v>
      </c>
      <c r="H101" s="9">
        <v>4.84</v>
      </c>
      <c r="I101" s="31">
        <v>1</v>
      </c>
      <c r="J101" s="29">
        <v>1.14422</v>
      </c>
      <c r="K101" s="22">
        <v>0</v>
      </c>
      <c r="L101" s="85">
        <f t="shared" si="1"/>
        <v>178949.31</v>
      </c>
      <c r="N101" s="26"/>
      <c r="O101" s="26"/>
      <c r="P101" s="26"/>
    </row>
    <row r="102" spans="1:17" s="21" customFormat="1" ht="15.75" x14ac:dyDescent="0.25">
      <c r="A102" s="66">
        <v>95</v>
      </c>
      <c r="B102" s="66" t="s">
        <v>223</v>
      </c>
      <c r="C102" s="19" t="s">
        <v>224</v>
      </c>
      <c r="D102" s="20" t="s">
        <v>225</v>
      </c>
      <c r="E102" s="9">
        <v>51453.1</v>
      </c>
      <c r="F102" s="9">
        <v>32120.12</v>
      </c>
      <c r="G102" s="66">
        <v>1.006</v>
      </c>
      <c r="H102" s="9">
        <v>0.98</v>
      </c>
      <c r="I102" s="31">
        <v>1</v>
      </c>
      <c r="J102" s="29">
        <v>1.14422</v>
      </c>
      <c r="K102" s="22">
        <v>0</v>
      </c>
      <c r="L102" s="85">
        <f t="shared" si="1"/>
        <v>36233.54</v>
      </c>
      <c r="N102" s="26"/>
      <c r="O102" s="26"/>
      <c r="P102" s="26"/>
      <c r="Q102" s="40"/>
    </row>
    <row r="103" spans="1:17" s="21" customFormat="1" ht="15.75" x14ac:dyDescent="0.25">
      <c r="A103" s="66">
        <v>96</v>
      </c>
      <c r="B103" s="66" t="s">
        <v>226</v>
      </c>
      <c r="C103" s="19" t="s">
        <v>227</v>
      </c>
      <c r="D103" s="20" t="s">
        <v>225</v>
      </c>
      <c r="E103" s="9">
        <v>51453.1</v>
      </c>
      <c r="F103" s="9">
        <v>32120.12</v>
      </c>
      <c r="G103" s="66">
        <v>1.006</v>
      </c>
      <c r="H103" s="9">
        <v>1.49</v>
      </c>
      <c r="I103" s="31">
        <v>1</v>
      </c>
      <c r="J103" s="29">
        <v>1.14422</v>
      </c>
      <c r="K103" s="22">
        <v>0</v>
      </c>
      <c r="L103" s="85">
        <f t="shared" si="1"/>
        <v>55089.77</v>
      </c>
      <c r="N103" s="26"/>
      <c r="O103" s="26"/>
      <c r="P103" s="26"/>
      <c r="Q103" s="40"/>
    </row>
    <row r="104" spans="1:17" s="21" customFormat="1" ht="15.75" x14ac:dyDescent="0.25">
      <c r="A104" s="66">
        <v>97</v>
      </c>
      <c r="B104" s="66" t="s">
        <v>228</v>
      </c>
      <c r="C104" s="19" t="s">
        <v>229</v>
      </c>
      <c r="D104" s="20" t="s">
        <v>225</v>
      </c>
      <c r="E104" s="9">
        <v>51453.1</v>
      </c>
      <c r="F104" s="9">
        <v>32120.12</v>
      </c>
      <c r="G104" s="66">
        <v>1.006</v>
      </c>
      <c r="H104" s="9">
        <v>0.68</v>
      </c>
      <c r="I104" s="31">
        <v>1</v>
      </c>
      <c r="J104" s="29">
        <v>1</v>
      </c>
      <c r="K104" s="22">
        <v>0</v>
      </c>
      <c r="L104" s="85">
        <f t="shared" si="1"/>
        <v>21972.73</v>
      </c>
      <c r="N104" s="26"/>
      <c r="O104" s="26"/>
      <c r="P104" s="26"/>
      <c r="Q104" s="40"/>
    </row>
    <row r="105" spans="1:17" s="21" customFormat="1" ht="15.75" x14ac:dyDescent="0.25">
      <c r="A105" s="66">
        <v>98</v>
      </c>
      <c r="B105" s="66" t="s">
        <v>230</v>
      </c>
      <c r="C105" s="19" t="s">
        <v>231</v>
      </c>
      <c r="D105" s="20" t="s">
        <v>225</v>
      </c>
      <c r="E105" s="9">
        <v>51453.1</v>
      </c>
      <c r="F105" s="9">
        <v>32120.12</v>
      </c>
      <c r="G105" s="66">
        <v>1.006</v>
      </c>
      <c r="H105" s="9">
        <v>1.01</v>
      </c>
      <c r="I105" s="31">
        <v>0.8</v>
      </c>
      <c r="J105" s="29">
        <v>1.14422</v>
      </c>
      <c r="K105" s="22">
        <v>0</v>
      </c>
      <c r="L105" s="85">
        <f t="shared" si="1"/>
        <v>29874.18</v>
      </c>
      <c r="N105" s="26"/>
      <c r="O105" s="26"/>
      <c r="P105" s="26"/>
      <c r="Q105" s="40"/>
    </row>
    <row r="106" spans="1:17" s="21" customFormat="1" ht="15.75" x14ac:dyDescent="0.25">
      <c r="A106" s="66">
        <v>99</v>
      </c>
      <c r="B106" s="66" t="s">
        <v>232</v>
      </c>
      <c r="C106" s="19" t="s">
        <v>233</v>
      </c>
      <c r="D106" s="20" t="s">
        <v>225</v>
      </c>
      <c r="E106" s="9">
        <v>51453.1</v>
      </c>
      <c r="F106" s="9">
        <v>32120.12</v>
      </c>
      <c r="G106" s="66">
        <v>1.006</v>
      </c>
      <c r="H106" s="9">
        <v>0.4</v>
      </c>
      <c r="I106" s="31">
        <v>0.8</v>
      </c>
      <c r="J106" s="29">
        <v>1</v>
      </c>
      <c r="K106" s="22">
        <v>0</v>
      </c>
      <c r="L106" s="85">
        <f t="shared" si="1"/>
        <v>10340.11</v>
      </c>
      <c r="N106" s="26"/>
      <c r="O106" s="26"/>
      <c r="P106" s="26"/>
      <c r="Q106" s="40"/>
    </row>
    <row r="107" spans="1:17" s="21" customFormat="1" ht="15.75" x14ac:dyDescent="0.25">
      <c r="A107" s="66">
        <v>100</v>
      </c>
      <c r="B107" s="66" t="s">
        <v>234</v>
      </c>
      <c r="C107" s="19" t="s">
        <v>235</v>
      </c>
      <c r="D107" s="20" t="s">
        <v>225</v>
      </c>
      <c r="E107" s="9">
        <v>51453.1</v>
      </c>
      <c r="F107" s="9">
        <v>32120.12</v>
      </c>
      <c r="G107" s="66">
        <v>1.006</v>
      </c>
      <c r="H107" s="9">
        <v>1.54</v>
      </c>
      <c r="I107" s="31">
        <v>0.8</v>
      </c>
      <c r="J107" s="29">
        <v>1.14422</v>
      </c>
      <c r="K107" s="22">
        <v>0</v>
      </c>
      <c r="L107" s="85">
        <f t="shared" si="1"/>
        <v>45550.73</v>
      </c>
      <c r="N107" s="26"/>
      <c r="O107" s="26"/>
      <c r="P107" s="26"/>
      <c r="Q107" s="40"/>
    </row>
    <row r="108" spans="1:17" s="21" customFormat="1" ht="15.75" x14ac:dyDescent="0.25">
      <c r="A108" s="66">
        <v>101</v>
      </c>
      <c r="B108" s="66" t="s">
        <v>236</v>
      </c>
      <c r="C108" s="19" t="s">
        <v>237</v>
      </c>
      <c r="D108" s="20" t="s">
        <v>225</v>
      </c>
      <c r="E108" s="9">
        <v>51453.1</v>
      </c>
      <c r="F108" s="9">
        <v>32120.12</v>
      </c>
      <c r="G108" s="66">
        <v>1.006</v>
      </c>
      <c r="H108" s="9">
        <v>4.13</v>
      </c>
      <c r="I108" s="31">
        <v>0.8</v>
      </c>
      <c r="J108" s="29">
        <v>1.14422</v>
      </c>
      <c r="K108" s="22">
        <v>0</v>
      </c>
      <c r="L108" s="85">
        <f t="shared" si="1"/>
        <v>122158.79</v>
      </c>
      <c r="N108" s="26"/>
      <c r="O108" s="26"/>
      <c r="P108" s="26"/>
      <c r="Q108" s="40"/>
    </row>
    <row r="109" spans="1:17" s="21" customFormat="1" ht="15.75" x14ac:dyDescent="0.25">
      <c r="A109" s="66">
        <v>102</v>
      </c>
      <c r="B109" s="66" t="s">
        <v>238</v>
      </c>
      <c r="C109" s="19" t="s">
        <v>239</v>
      </c>
      <c r="D109" s="20" t="s">
        <v>225</v>
      </c>
      <c r="E109" s="9">
        <v>51453.1</v>
      </c>
      <c r="F109" s="9">
        <v>32120.12</v>
      </c>
      <c r="G109" s="66">
        <v>1.006</v>
      </c>
      <c r="H109" s="9">
        <v>5.82</v>
      </c>
      <c r="I109" s="31">
        <v>0.8</v>
      </c>
      <c r="J109" s="29">
        <v>1.14422</v>
      </c>
      <c r="K109" s="22">
        <v>0</v>
      </c>
      <c r="L109" s="85">
        <f t="shared" si="1"/>
        <v>172146.28</v>
      </c>
      <c r="N109" s="26"/>
      <c r="O109" s="26"/>
      <c r="P109" s="26"/>
      <c r="Q109" s="40"/>
    </row>
    <row r="110" spans="1:17" s="21" customFormat="1" ht="15.75" x14ac:dyDescent="0.25">
      <c r="A110" s="66">
        <v>103</v>
      </c>
      <c r="B110" s="66" t="s">
        <v>240</v>
      </c>
      <c r="C110" s="19" t="s">
        <v>241</v>
      </c>
      <c r="D110" s="20" t="s">
        <v>225</v>
      </c>
      <c r="E110" s="9">
        <v>51453.1</v>
      </c>
      <c r="F110" s="9">
        <v>32120.12</v>
      </c>
      <c r="G110" s="66">
        <v>1.006</v>
      </c>
      <c r="H110" s="9">
        <v>1.41</v>
      </c>
      <c r="I110" s="31">
        <v>1</v>
      </c>
      <c r="J110" s="29">
        <v>1.14422</v>
      </c>
      <c r="K110" s="22">
        <v>0</v>
      </c>
      <c r="L110" s="85">
        <f t="shared" si="1"/>
        <v>52131.93</v>
      </c>
      <c r="N110" s="26"/>
      <c r="O110" s="26"/>
      <c r="P110" s="26"/>
      <c r="Q110" s="40"/>
    </row>
    <row r="111" spans="1:17" s="21" customFormat="1" ht="15.75" x14ac:dyDescent="0.25">
      <c r="A111" s="66">
        <v>104</v>
      </c>
      <c r="B111" s="66" t="s">
        <v>242</v>
      </c>
      <c r="C111" s="19" t="s">
        <v>243</v>
      </c>
      <c r="D111" s="20" t="s">
        <v>225</v>
      </c>
      <c r="E111" s="9">
        <v>51453.1</v>
      </c>
      <c r="F111" s="9">
        <v>32120.12</v>
      </c>
      <c r="G111" s="66">
        <v>1.006</v>
      </c>
      <c r="H111" s="9">
        <v>2.19</v>
      </c>
      <c r="I111" s="31">
        <v>0.8</v>
      </c>
      <c r="J111" s="29">
        <v>1</v>
      </c>
      <c r="K111" s="22">
        <v>0</v>
      </c>
      <c r="L111" s="85">
        <f t="shared" si="1"/>
        <v>56612.1</v>
      </c>
      <c r="N111" s="26"/>
      <c r="O111" s="26"/>
      <c r="P111" s="26"/>
      <c r="Q111" s="40"/>
    </row>
    <row r="112" spans="1:17" s="21" customFormat="1" ht="15.75" x14ac:dyDescent="0.25">
      <c r="A112" s="66">
        <v>105</v>
      </c>
      <c r="B112" s="66" t="s">
        <v>244</v>
      </c>
      <c r="C112" s="19" t="s">
        <v>245</v>
      </c>
      <c r="D112" s="20" t="s">
        <v>225</v>
      </c>
      <c r="E112" s="9">
        <v>51453.1</v>
      </c>
      <c r="F112" s="9">
        <v>32120.12</v>
      </c>
      <c r="G112" s="66">
        <v>1.006</v>
      </c>
      <c r="H112" s="9">
        <v>2.42</v>
      </c>
      <c r="I112" s="31">
        <v>1</v>
      </c>
      <c r="J112" s="29">
        <v>1</v>
      </c>
      <c r="K112" s="22">
        <v>0</v>
      </c>
      <c r="L112" s="85">
        <f t="shared" si="1"/>
        <v>78197.070000000007</v>
      </c>
      <c r="N112" s="26"/>
      <c r="O112" s="26"/>
      <c r="P112" s="26"/>
      <c r="Q112" s="40"/>
    </row>
    <row r="113" spans="1:17" s="21" customFormat="1" ht="15.75" x14ac:dyDescent="0.25">
      <c r="A113" s="66">
        <v>106</v>
      </c>
      <c r="B113" s="66" t="s">
        <v>246</v>
      </c>
      <c r="C113" s="19" t="s">
        <v>247</v>
      </c>
      <c r="D113" s="20" t="s">
        <v>225</v>
      </c>
      <c r="E113" s="9">
        <v>51453.1</v>
      </c>
      <c r="F113" s="9">
        <v>32120.12</v>
      </c>
      <c r="G113" s="66">
        <v>1.006</v>
      </c>
      <c r="H113" s="9">
        <v>1.02</v>
      </c>
      <c r="I113" s="31">
        <v>1</v>
      </c>
      <c r="J113" s="29">
        <v>1.14422</v>
      </c>
      <c r="K113" s="22">
        <v>0</v>
      </c>
      <c r="L113" s="85">
        <f t="shared" si="1"/>
        <v>37712.46</v>
      </c>
      <c r="N113" s="26"/>
      <c r="O113" s="26"/>
      <c r="P113" s="26"/>
      <c r="Q113" s="40"/>
    </row>
    <row r="114" spans="1:17" s="21" customFormat="1" ht="15.75" x14ac:dyDescent="0.25">
      <c r="A114" s="66">
        <v>107</v>
      </c>
      <c r="B114" s="66" t="s">
        <v>248</v>
      </c>
      <c r="C114" s="19" t="s">
        <v>249</v>
      </c>
      <c r="D114" s="20" t="s">
        <v>250</v>
      </c>
      <c r="E114" s="9">
        <v>51453.1</v>
      </c>
      <c r="F114" s="9">
        <v>32120.12</v>
      </c>
      <c r="G114" s="66">
        <v>1.006</v>
      </c>
      <c r="H114" s="9">
        <v>4.21</v>
      </c>
      <c r="I114" s="31">
        <v>1</v>
      </c>
      <c r="J114" s="29">
        <v>1.14422</v>
      </c>
      <c r="K114" s="22">
        <v>0</v>
      </c>
      <c r="L114" s="85">
        <f t="shared" si="1"/>
        <v>155656.32000000001</v>
      </c>
      <c r="N114" s="26"/>
      <c r="O114" s="26"/>
      <c r="P114" s="26"/>
    </row>
    <row r="115" spans="1:17" s="21" customFormat="1" ht="15.75" x14ac:dyDescent="0.25">
      <c r="A115" s="66">
        <v>108</v>
      </c>
      <c r="B115" s="66" t="s">
        <v>251</v>
      </c>
      <c r="C115" s="19" t="s">
        <v>252</v>
      </c>
      <c r="D115" s="20" t="s">
        <v>250</v>
      </c>
      <c r="E115" s="9">
        <v>51453.1</v>
      </c>
      <c r="F115" s="9">
        <v>32120.12</v>
      </c>
      <c r="G115" s="66">
        <v>1.006</v>
      </c>
      <c r="H115" s="9">
        <v>15.63</v>
      </c>
      <c r="I115" s="31">
        <v>1</v>
      </c>
      <c r="J115" s="29">
        <v>1.14422</v>
      </c>
      <c r="K115" s="22">
        <v>0</v>
      </c>
      <c r="L115" s="85">
        <f t="shared" si="1"/>
        <v>577887.97</v>
      </c>
      <c r="N115" s="26"/>
      <c r="O115" s="26"/>
      <c r="P115" s="26"/>
    </row>
    <row r="116" spans="1:17" s="21" customFormat="1" ht="15.75" x14ac:dyDescent="0.25">
      <c r="A116" s="66">
        <v>109</v>
      </c>
      <c r="B116" s="66" t="s">
        <v>255</v>
      </c>
      <c r="C116" s="19" t="s">
        <v>256</v>
      </c>
      <c r="D116" s="20" t="s">
        <v>250</v>
      </c>
      <c r="E116" s="9">
        <v>51453.1</v>
      </c>
      <c r="F116" s="9">
        <v>32120.12</v>
      </c>
      <c r="G116" s="66">
        <v>1.006</v>
      </c>
      <c r="H116" s="9">
        <v>1.92</v>
      </c>
      <c r="I116" s="31">
        <v>0.8</v>
      </c>
      <c r="J116" s="29">
        <v>1.14422</v>
      </c>
      <c r="K116" s="22">
        <v>0</v>
      </c>
      <c r="L116" s="85">
        <f t="shared" si="1"/>
        <v>56790.53</v>
      </c>
      <c r="N116" s="26"/>
      <c r="O116" s="26"/>
      <c r="P116" s="26"/>
    </row>
    <row r="117" spans="1:17" s="21" customFormat="1" ht="15.75" x14ac:dyDescent="0.25">
      <c r="A117" s="66">
        <v>110</v>
      </c>
      <c r="B117" s="66" t="s">
        <v>257</v>
      </c>
      <c r="C117" s="19" t="s">
        <v>258</v>
      </c>
      <c r="D117" s="20" t="s">
        <v>250</v>
      </c>
      <c r="E117" s="9">
        <v>51453.1</v>
      </c>
      <c r="F117" s="9">
        <v>32120.12</v>
      </c>
      <c r="G117" s="66">
        <v>1.006</v>
      </c>
      <c r="H117" s="9">
        <v>1.39</v>
      </c>
      <c r="I117" s="31">
        <v>0.8</v>
      </c>
      <c r="J117" s="29">
        <v>1.14422</v>
      </c>
      <c r="K117" s="22">
        <v>0</v>
      </c>
      <c r="L117" s="85">
        <f t="shared" si="1"/>
        <v>41113.97</v>
      </c>
      <c r="N117" s="26"/>
      <c r="O117" s="26"/>
      <c r="P117" s="26"/>
    </row>
    <row r="118" spans="1:17" s="21" customFormat="1" ht="15.75" x14ac:dyDescent="0.25">
      <c r="A118" s="66">
        <v>111</v>
      </c>
      <c r="B118" s="66" t="s">
        <v>259</v>
      </c>
      <c r="C118" s="19" t="s">
        <v>260</v>
      </c>
      <c r="D118" s="20" t="s">
        <v>250</v>
      </c>
      <c r="E118" s="9">
        <v>51453.1</v>
      </c>
      <c r="F118" s="9">
        <v>32120.12</v>
      </c>
      <c r="G118" s="66">
        <v>1.006</v>
      </c>
      <c r="H118" s="9">
        <v>1.89</v>
      </c>
      <c r="I118" s="31">
        <v>1</v>
      </c>
      <c r="J118" s="29">
        <v>1.14422</v>
      </c>
      <c r="K118" s="22">
        <v>0</v>
      </c>
      <c r="L118" s="85">
        <f t="shared" si="1"/>
        <v>69878.97</v>
      </c>
      <c r="N118" s="26"/>
      <c r="O118" s="26"/>
      <c r="P118" s="26"/>
    </row>
    <row r="119" spans="1:17" s="21" customFormat="1" ht="15.75" x14ac:dyDescent="0.25">
      <c r="A119" s="66">
        <v>112</v>
      </c>
      <c r="B119" s="66" t="s">
        <v>261</v>
      </c>
      <c r="C119" s="19" t="s">
        <v>262</v>
      </c>
      <c r="D119" s="20" t="s">
        <v>250</v>
      </c>
      <c r="E119" s="9">
        <v>51453.1</v>
      </c>
      <c r="F119" s="9">
        <v>32120.12</v>
      </c>
      <c r="G119" s="66">
        <v>1.006</v>
      </c>
      <c r="H119" s="9">
        <v>2.56</v>
      </c>
      <c r="I119" s="31">
        <v>0.8</v>
      </c>
      <c r="J119" s="29">
        <v>1.14422</v>
      </c>
      <c r="K119" s="22">
        <v>0</v>
      </c>
      <c r="L119" s="85">
        <f t="shared" si="1"/>
        <v>75720.7</v>
      </c>
      <c r="N119" s="26"/>
      <c r="O119" s="26"/>
      <c r="P119" s="26"/>
    </row>
    <row r="120" spans="1:17" s="21" customFormat="1" ht="15.75" x14ac:dyDescent="0.25">
      <c r="A120" s="66">
        <v>113</v>
      </c>
      <c r="B120" s="66" t="s">
        <v>263</v>
      </c>
      <c r="C120" s="19" t="s">
        <v>264</v>
      </c>
      <c r="D120" s="20" t="s">
        <v>265</v>
      </c>
      <c r="E120" s="9">
        <v>51453.1</v>
      </c>
      <c r="F120" s="9">
        <v>32120.12</v>
      </c>
      <c r="G120" s="66">
        <v>1.006</v>
      </c>
      <c r="H120" s="9">
        <v>1.66</v>
      </c>
      <c r="I120" s="31">
        <v>0.8</v>
      </c>
      <c r="J120" s="29">
        <v>1.14422</v>
      </c>
      <c r="K120" s="22">
        <v>0</v>
      </c>
      <c r="L120" s="85">
        <f t="shared" si="1"/>
        <v>49100.14</v>
      </c>
    </row>
    <row r="121" spans="1:17" s="21" customFormat="1" ht="15.75" x14ac:dyDescent="0.25">
      <c r="A121" s="66">
        <v>114</v>
      </c>
      <c r="B121" s="66" t="s">
        <v>266</v>
      </c>
      <c r="C121" s="19" t="s">
        <v>267</v>
      </c>
      <c r="D121" s="20" t="s">
        <v>265</v>
      </c>
      <c r="E121" s="9">
        <v>51453.1</v>
      </c>
      <c r="F121" s="9">
        <v>32120.12</v>
      </c>
      <c r="G121" s="66">
        <v>1.006</v>
      </c>
      <c r="H121" s="9">
        <v>1.82</v>
      </c>
      <c r="I121" s="31">
        <v>0.8</v>
      </c>
      <c r="J121" s="29">
        <v>1.14422</v>
      </c>
      <c r="K121" s="22">
        <v>0</v>
      </c>
      <c r="L121" s="85">
        <f t="shared" si="1"/>
        <v>53832.69</v>
      </c>
    </row>
    <row r="122" spans="1:17" s="21" customFormat="1" ht="15.75" x14ac:dyDescent="0.25">
      <c r="A122" s="66">
        <v>115</v>
      </c>
      <c r="B122" s="66" t="s">
        <v>268</v>
      </c>
      <c r="C122" s="19" t="s">
        <v>269</v>
      </c>
      <c r="D122" s="20" t="s">
        <v>265</v>
      </c>
      <c r="E122" s="9">
        <v>51453.1</v>
      </c>
      <c r="F122" s="9">
        <v>32120.12</v>
      </c>
      <c r="G122" s="66">
        <v>1.006</v>
      </c>
      <c r="H122" s="9">
        <v>1.71</v>
      </c>
      <c r="I122" s="31">
        <v>0.8</v>
      </c>
      <c r="J122" s="29">
        <v>1.14422</v>
      </c>
      <c r="K122" s="22">
        <v>0</v>
      </c>
      <c r="L122" s="85">
        <f t="shared" si="1"/>
        <v>50579.06</v>
      </c>
    </row>
    <row r="123" spans="1:17" s="21" customFormat="1" ht="15.75" x14ac:dyDescent="0.25">
      <c r="A123" s="66">
        <v>116</v>
      </c>
      <c r="B123" s="66" t="s">
        <v>270</v>
      </c>
      <c r="C123" s="19" t="s">
        <v>271</v>
      </c>
      <c r="D123" s="20" t="s">
        <v>272</v>
      </c>
      <c r="E123" s="9">
        <v>51453.1</v>
      </c>
      <c r="F123" s="9">
        <v>32120.12</v>
      </c>
      <c r="G123" s="66">
        <v>1.006</v>
      </c>
      <c r="H123" s="9">
        <v>2.41</v>
      </c>
      <c r="I123" s="31">
        <v>1</v>
      </c>
      <c r="J123" s="29">
        <v>1.14422</v>
      </c>
      <c r="K123" s="22">
        <v>0</v>
      </c>
      <c r="L123" s="85">
        <f t="shared" si="1"/>
        <v>89104.93</v>
      </c>
    </row>
    <row r="124" spans="1:17" s="21" customFormat="1" ht="15.75" x14ac:dyDescent="0.25">
      <c r="A124" s="66">
        <v>117</v>
      </c>
      <c r="B124" s="66" t="s">
        <v>273</v>
      </c>
      <c r="C124" s="19" t="s">
        <v>274</v>
      </c>
      <c r="D124" s="20" t="s">
        <v>272</v>
      </c>
      <c r="E124" s="9">
        <v>51453.1</v>
      </c>
      <c r="F124" s="9">
        <v>32120.12</v>
      </c>
      <c r="G124" s="66">
        <v>1.006</v>
      </c>
      <c r="H124" s="9">
        <v>4.0199999999999996</v>
      </c>
      <c r="I124" s="31">
        <v>1</v>
      </c>
      <c r="J124" s="29">
        <v>1.14422</v>
      </c>
      <c r="K124" s="22">
        <v>0</v>
      </c>
      <c r="L124" s="85">
        <f t="shared" si="1"/>
        <v>148631.45000000001</v>
      </c>
    </row>
    <row r="125" spans="1:17" s="21" customFormat="1" ht="15.75" x14ac:dyDescent="0.25">
      <c r="A125" s="66">
        <v>118</v>
      </c>
      <c r="B125" s="66" t="s">
        <v>275</v>
      </c>
      <c r="C125" s="19" t="s">
        <v>276</v>
      </c>
      <c r="D125" s="20" t="s">
        <v>272</v>
      </c>
      <c r="E125" s="9">
        <v>51453.1</v>
      </c>
      <c r="F125" s="9">
        <v>32120.12</v>
      </c>
      <c r="G125" s="66">
        <v>1.006</v>
      </c>
      <c r="H125" s="9">
        <v>4.8899999999999997</v>
      </c>
      <c r="I125" s="31">
        <v>1</v>
      </c>
      <c r="J125" s="29">
        <v>1.14422</v>
      </c>
      <c r="K125" s="22">
        <v>0</v>
      </c>
      <c r="L125" s="85">
        <f t="shared" si="1"/>
        <v>180797.96</v>
      </c>
      <c r="N125" s="26"/>
      <c r="O125" s="26"/>
      <c r="P125" s="26"/>
    </row>
    <row r="126" spans="1:17" s="21" customFormat="1" ht="31.5" x14ac:dyDescent="0.25">
      <c r="A126" s="66">
        <v>119</v>
      </c>
      <c r="B126" s="66" t="s">
        <v>277</v>
      </c>
      <c r="C126" s="19" t="s">
        <v>278</v>
      </c>
      <c r="D126" s="20" t="s">
        <v>272</v>
      </c>
      <c r="E126" s="9">
        <v>51453.1</v>
      </c>
      <c r="F126" s="9">
        <v>32120.12</v>
      </c>
      <c r="G126" s="66">
        <v>1.006</v>
      </c>
      <c r="H126" s="9">
        <v>3.05</v>
      </c>
      <c r="I126" s="31">
        <v>1</v>
      </c>
      <c r="J126" s="29">
        <v>1.14422</v>
      </c>
      <c r="K126" s="22">
        <v>0</v>
      </c>
      <c r="L126" s="85">
        <f t="shared" si="1"/>
        <v>112767.65</v>
      </c>
      <c r="N126" s="26"/>
      <c r="O126" s="26"/>
      <c r="P126" s="26"/>
    </row>
    <row r="127" spans="1:17" s="21" customFormat="1" ht="31.5" x14ac:dyDescent="0.25">
      <c r="A127" s="66">
        <v>120</v>
      </c>
      <c r="B127" s="66" t="s">
        <v>279</v>
      </c>
      <c r="C127" s="19" t="s">
        <v>280</v>
      </c>
      <c r="D127" s="20" t="s">
        <v>272</v>
      </c>
      <c r="E127" s="9">
        <v>51453.1</v>
      </c>
      <c r="F127" s="9">
        <v>32120.12</v>
      </c>
      <c r="G127" s="66">
        <v>1.006</v>
      </c>
      <c r="H127" s="9">
        <v>5.31</v>
      </c>
      <c r="I127" s="31">
        <v>1</v>
      </c>
      <c r="J127" s="29">
        <v>1.14422</v>
      </c>
      <c r="K127" s="22">
        <v>0</v>
      </c>
      <c r="L127" s="85">
        <f t="shared" si="1"/>
        <v>196326.62</v>
      </c>
      <c r="N127" s="26"/>
      <c r="O127" s="26"/>
      <c r="P127" s="26"/>
    </row>
    <row r="128" spans="1:17" s="21" customFormat="1" ht="31.5" x14ac:dyDescent="0.25">
      <c r="A128" s="66">
        <v>121</v>
      </c>
      <c r="B128" s="66" t="s">
        <v>281</v>
      </c>
      <c r="C128" s="19" t="s">
        <v>282</v>
      </c>
      <c r="D128" s="20" t="s">
        <v>272</v>
      </c>
      <c r="E128" s="9">
        <v>51453.1</v>
      </c>
      <c r="F128" s="9">
        <v>32120.12</v>
      </c>
      <c r="G128" s="66">
        <v>1.006</v>
      </c>
      <c r="H128" s="9">
        <v>1.66</v>
      </c>
      <c r="I128" s="31">
        <v>1</v>
      </c>
      <c r="J128" s="29">
        <v>1.14422</v>
      </c>
      <c r="K128" s="22">
        <v>0</v>
      </c>
      <c r="L128" s="85">
        <f t="shared" si="1"/>
        <v>61375.18</v>
      </c>
      <c r="N128" s="26"/>
      <c r="O128" s="26"/>
      <c r="P128" s="26"/>
      <c r="Q128" s="28"/>
    </row>
    <row r="129" spans="1:17" s="21" customFormat="1" ht="31.5" x14ac:dyDescent="0.25">
      <c r="A129" s="66">
        <v>122</v>
      </c>
      <c r="B129" s="66" t="s">
        <v>283</v>
      </c>
      <c r="C129" s="19" t="s">
        <v>284</v>
      </c>
      <c r="D129" s="20" t="s">
        <v>272</v>
      </c>
      <c r="E129" s="9">
        <v>51453.1</v>
      </c>
      <c r="F129" s="9">
        <v>32120.12</v>
      </c>
      <c r="G129" s="66">
        <v>1.006</v>
      </c>
      <c r="H129" s="9">
        <v>2.77</v>
      </c>
      <c r="I129" s="31">
        <v>1</v>
      </c>
      <c r="J129" s="29">
        <v>1.14422</v>
      </c>
      <c r="K129" s="22">
        <v>0</v>
      </c>
      <c r="L129" s="85">
        <f t="shared" si="1"/>
        <v>102415.21</v>
      </c>
      <c r="N129" s="26"/>
      <c r="O129" s="26"/>
      <c r="P129" s="26"/>
      <c r="Q129" s="28"/>
    </row>
    <row r="130" spans="1:17" s="21" customFormat="1" ht="31.5" x14ac:dyDescent="0.25">
      <c r="A130" s="66">
        <v>123</v>
      </c>
      <c r="B130" s="66" t="s">
        <v>285</v>
      </c>
      <c r="C130" s="19" t="s">
        <v>286</v>
      </c>
      <c r="D130" s="20" t="s">
        <v>272</v>
      </c>
      <c r="E130" s="9">
        <v>51453.1</v>
      </c>
      <c r="F130" s="9">
        <v>32120.12</v>
      </c>
      <c r="G130" s="66">
        <v>1.006</v>
      </c>
      <c r="H130" s="9">
        <v>4.32</v>
      </c>
      <c r="I130" s="31">
        <v>1</v>
      </c>
      <c r="J130" s="29">
        <v>1.14422</v>
      </c>
      <c r="K130" s="22">
        <v>0</v>
      </c>
      <c r="L130" s="85">
        <f t="shared" si="1"/>
        <v>159723.35</v>
      </c>
      <c r="N130" s="26"/>
      <c r="O130" s="26"/>
      <c r="P130" s="26"/>
      <c r="Q130" s="28"/>
    </row>
    <row r="131" spans="1:17" s="21" customFormat="1" ht="15.75" x14ac:dyDescent="0.25">
      <c r="A131" s="66">
        <v>124</v>
      </c>
      <c r="B131" s="66" t="s">
        <v>287</v>
      </c>
      <c r="C131" s="19" t="s">
        <v>288</v>
      </c>
      <c r="D131" s="20" t="s">
        <v>272</v>
      </c>
      <c r="E131" s="9">
        <v>51453.1</v>
      </c>
      <c r="F131" s="9">
        <v>32120.12</v>
      </c>
      <c r="G131" s="66">
        <v>1.006</v>
      </c>
      <c r="H131" s="9">
        <v>1.29</v>
      </c>
      <c r="I131" s="31">
        <v>1</v>
      </c>
      <c r="J131" s="29">
        <v>1.14422</v>
      </c>
      <c r="K131" s="22">
        <v>0</v>
      </c>
      <c r="L131" s="85">
        <f t="shared" si="1"/>
        <v>47695.17</v>
      </c>
      <c r="N131" s="26"/>
      <c r="O131" s="26"/>
      <c r="P131" s="26"/>
      <c r="Q131" s="28"/>
    </row>
    <row r="132" spans="1:17" s="21" customFormat="1" ht="15.75" x14ac:dyDescent="0.25">
      <c r="A132" s="66">
        <v>125</v>
      </c>
      <c r="B132" s="66" t="s">
        <v>289</v>
      </c>
      <c r="C132" s="19" t="s">
        <v>290</v>
      </c>
      <c r="D132" s="20" t="s">
        <v>272</v>
      </c>
      <c r="E132" s="9">
        <v>51453.1</v>
      </c>
      <c r="F132" s="9">
        <v>32120.12</v>
      </c>
      <c r="G132" s="66">
        <v>1.006</v>
      </c>
      <c r="H132" s="9">
        <v>1.55</v>
      </c>
      <c r="I132" s="31">
        <v>1</v>
      </c>
      <c r="J132" s="29">
        <v>1.14422</v>
      </c>
      <c r="K132" s="22">
        <v>0</v>
      </c>
      <c r="L132" s="85">
        <f t="shared" si="1"/>
        <v>57308.15</v>
      </c>
      <c r="N132" s="26"/>
      <c r="O132" s="26"/>
      <c r="P132" s="26"/>
      <c r="Q132" s="28"/>
    </row>
    <row r="133" spans="1:17" s="21" customFormat="1" ht="15.75" x14ac:dyDescent="0.25">
      <c r="A133" s="66">
        <v>126</v>
      </c>
      <c r="B133" s="66" t="s">
        <v>291</v>
      </c>
      <c r="C133" s="19" t="s">
        <v>292</v>
      </c>
      <c r="D133" s="20" t="s">
        <v>272</v>
      </c>
      <c r="E133" s="9">
        <v>51453.1</v>
      </c>
      <c r="F133" s="9">
        <v>32120.12</v>
      </c>
      <c r="G133" s="66">
        <v>1.006</v>
      </c>
      <c r="H133" s="9">
        <v>2.66</v>
      </c>
      <c r="I133" s="31">
        <v>1</v>
      </c>
      <c r="J133" s="29">
        <v>1.14422</v>
      </c>
      <c r="K133" s="22">
        <v>0</v>
      </c>
      <c r="L133" s="85">
        <f t="shared" si="1"/>
        <v>98348.18</v>
      </c>
      <c r="N133" s="26"/>
      <c r="O133" s="26"/>
      <c r="P133" s="26"/>
      <c r="Q133" s="28"/>
    </row>
    <row r="134" spans="1:17" s="21" customFormat="1" ht="15.75" x14ac:dyDescent="0.25">
      <c r="A134" s="66">
        <v>127</v>
      </c>
      <c r="B134" s="66" t="s">
        <v>293</v>
      </c>
      <c r="C134" s="19" t="s">
        <v>294</v>
      </c>
      <c r="D134" s="20" t="s">
        <v>272</v>
      </c>
      <c r="E134" s="9">
        <v>51453.1</v>
      </c>
      <c r="F134" s="9">
        <v>32120.12</v>
      </c>
      <c r="G134" s="66">
        <v>1.006</v>
      </c>
      <c r="H134" s="9">
        <v>2.29</v>
      </c>
      <c r="I134" s="31">
        <v>1</v>
      </c>
      <c r="J134" s="29">
        <v>1.14422</v>
      </c>
      <c r="K134" s="22">
        <v>0</v>
      </c>
      <c r="L134" s="85">
        <f t="shared" si="1"/>
        <v>84668.17</v>
      </c>
      <c r="N134" s="26"/>
      <c r="O134" s="26"/>
      <c r="P134" s="26"/>
      <c r="Q134" s="28"/>
    </row>
    <row r="135" spans="1:17" s="21" customFormat="1" ht="15.75" x14ac:dyDescent="0.25">
      <c r="A135" s="66">
        <v>128</v>
      </c>
      <c r="B135" s="66" t="s">
        <v>295</v>
      </c>
      <c r="C135" s="19" t="s">
        <v>296</v>
      </c>
      <c r="D135" s="20" t="s">
        <v>272</v>
      </c>
      <c r="E135" s="9">
        <v>51453.1</v>
      </c>
      <c r="F135" s="9">
        <v>32120.12</v>
      </c>
      <c r="G135" s="66">
        <v>1.006</v>
      </c>
      <c r="H135" s="9">
        <v>2.4900000000000002</v>
      </c>
      <c r="I135" s="31">
        <v>1</v>
      </c>
      <c r="J135" s="29">
        <v>1.14422</v>
      </c>
      <c r="K135" s="22">
        <v>0</v>
      </c>
      <c r="L135" s="85">
        <f t="shared" si="1"/>
        <v>92062.77</v>
      </c>
      <c r="N135" s="26"/>
      <c r="O135" s="26"/>
      <c r="P135" s="26"/>
      <c r="Q135" s="28"/>
    </row>
    <row r="136" spans="1:17" s="21" customFormat="1" ht="31.5" x14ac:dyDescent="0.25">
      <c r="A136" s="66">
        <v>129</v>
      </c>
      <c r="B136" s="66" t="s">
        <v>297</v>
      </c>
      <c r="C136" s="19" t="s">
        <v>298</v>
      </c>
      <c r="D136" s="20" t="s">
        <v>272</v>
      </c>
      <c r="E136" s="9">
        <v>51453.1</v>
      </c>
      <c r="F136" s="9">
        <v>32120.12</v>
      </c>
      <c r="G136" s="66">
        <v>1.006</v>
      </c>
      <c r="H136" s="9">
        <v>2.79</v>
      </c>
      <c r="I136" s="31">
        <v>1</v>
      </c>
      <c r="J136" s="29">
        <v>1.14422</v>
      </c>
      <c r="K136" s="22">
        <v>0</v>
      </c>
      <c r="L136" s="85">
        <f t="shared" ref="L136:L199" si="2">ROUND(F136*(G136*H136*I136*J136+K136),2)</f>
        <v>103154.67</v>
      </c>
      <c r="N136" s="26"/>
      <c r="O136" s="26"/>
      <c r="P136" s="26"/>
      <c r="Q136" s="28"/>
    </row>
    <row r="137" spans="1:17" s="21" customFormat="1" ht="31.5" x14ac:dyDescent="0.25">
      <c r="A137" s="66">
        <v>130</v>
      </c>
      <c r="B137" s="66" t="s">
        <v>299</v>
      </c>
      <c r="C137" s="19" t="s">
        <v>300</v>
      </c>
      <c r="D137" s="20" t="s">
        <v>272</v>
      </c>
      <c r="E137" s="9">
        <v>51453.1</v>
      </c>
      <c r="F137" s="9">
        <v>32120.12</v>
      </c>
      <c r="G137" s="66">
        <v>1.006</v>
      </c>
      <c r="H137" s="9">
        <v>3.95</v>
      </c>
      <c r="I137" s="31">
        <v>1</v>
      </c>
      <c r="J137" s="29">
        <v>1.14422</v>
      </c>
      <c r="K137" s="22">
        <v>0</v>
      </c>
      <c r="L137" s="85">
        <f t="shared" si="2"/>
        <v>146043.34</v>
      </c>
      <c r="N137" s="26"/>
      <c r="O137" s="26"/>
      <c r="P137" s="26"/>
      <c r="Q137" s="28"/>
    </row>
    <row r="138" spans="1:17" s="21" customFormat="1" ht="31.5" x14ac:dyDescent="0.25">
      <c r="A138" s="66">
        <v>131</v>
      </c>
      <c r="B138" s="66" t="s">
        <v>301</v>
      </c>
      <c r="C138" s="19" t="s">
        <v>806</v>
      </c>
      <c r="D138" s="20" t="s">
        <v>272</v>
      </c>
      <c r="E138" s="9">
        <v>51453.1</v>
      </c>
      <c r="F138" s="9">
        <v>32120.12</v>
      </c>
      <c r="G138" s="66">
        <v>1.006</v>
      </c>
      <c r="H138" s="9">
        <v>2.38</v>
      </c>
      <c r="I138" s="31">
        <v>1</v>
      </c>
      <c r="J138" s="29">
        <v>1.14422</v>
      </c>
      <c r="K138" s="22">
        <v>0</v>
      </c>
      <c r="L138" s="85">
        <f t="shared" si="2"/>
        <v>87995.74</v>
      </c>
      <c r="N138" s="26"/>
      <c r="O138" s="26"/>
      <c r="P138" s="26"/>
      <c r="Q138" s="28"/>
    </row>
    <row r="139" spans="1:17" s="21" customFormat="1" ht="31.5" x14ac:dyDescent="0.25">
      <c r="A139" s="66">
        <v>132</v>
      </c>
      <c r="B139" s="66" t="s">
        <v>302</v>
      </c>
      <c r="C139" s="19" t="s">
        <v>807</v>
      </c>
      <c r="D139" s="20" t="s">
        <v>272</v>
      </c>
      <c r="E139" s="9">
        <v>51453.1</v>
      </c>
      <c r="F139" s="9">
        <v>32120.12</v>
      </c>
      <c r="G139" s="66">
        <v>1.006</v>
      </c>
      <c r="H139" s="9">
        <v>4.4400000000000004</v>
      </c>
      <c r="I139" s="31">
        <v>1</v>
      </c>
      <c r="J139" s="29">
        <v>1.14422</v>
      </c>
      <c r="K139" s="22">
        <v>0</v>
      </c>
      <c r="L139" s="85">
        <f t="shared" si="2"/>
        <v>164160.10999999999</v>
      </c>
      <c r="N139" s="26"/>
      <c r="O139" s="26"/>
      <c r="P139" s="26"/>
      <c r="Q139" s="28"/>
    </row>
    <row r="140" spans="1:17" s="21" customFormat="1" ht="15.75" x14ac:dyDescent="0.25">
      <c r="A140" s="66">
        <v>133</v>
      </c>
      <c r="B140" s="66" t="s">
        <v>303</v>
      </c>
      <c r="C140" s="19" t="s">
        <v>304</v>
      </c>
      <c r="D140" s="20" t="s">
        <v>272</v>
      </c>
      <c r="E140" s="9">
        <v>51453.1</v>
      </c>
      <c r="F140" s="9">
        <v>32120.12</v>
      </c>
      <c r="G140" s="66">
        <v>1.006</v>
      </c>
      <c r="H140" s="9">
        <v>2.17</v>
      </c>
      <c r="I140" s="31">
        <v>1</v>
      </c>
      <c r="J140" s="29">
        <v>1.14422</v>
      </c>
      <c r="K140" s="22">
        <v>0</v>
      </c>
      <c r="L140" s="85">
        <f t="shared" si="2"/>
        <v>80231.41</v>
      </c>
      <c r="N140" s="26"/>
      <c r="O140" s="26"/>
      <c r="P140" s="26"/>
      <c r="Q140" s="28"/>
    </row>
    <row r="141" spans="1:17" s="21" customFormat="1" ht="15.75" x14ac:dyDescent="0.25">
      <c r="A141" s="66">
        <v>134</v>
      </c>
      <c r="B141" s="66" t="s">
        <v>305</v>
      </c>
      <c r="C141" s="19" t="s">
        <v>306</v>
      </c>
      <c r="D141" s="20" t="s">
        <v>272</v>
      </c>
      <c r="E141" s="9">
        <v>51453.1</v>
      </c>
      <c r="F141" s="9">
        <v>32120.12</v>
      </c>
      <c r="G141" s="66">
        <v>1.006</v>
      </c>
      <c r="H141" s="9">
        <v>3.43</v>
      </c>
      <c r="I141" s="31">
        <v>1</v>
      </c>
      <c r="J141" s="29">
        <v>1.14422</v>
      </c>
      <c r="K141" s="22">
        <v>0</v>
      </c>
      <c r="L141" s="85">
        <f t="shared" si="2"/>
        <v>126817.39</v>
      </c>
      <c r="N141" s="26"/>
      <c r="O141" s="26"/>
      <c r="P141" s="26"/>
      <c r="Q141" s="28"/>
    </row>
    <row r="142" spans="1:17" s="21" customFormat="1" ht="15.75" x14ac:dyDescent="0.25">
      <c r="A142" s="66">
        <v>135</v>
      </c>
      <c r="B142" s="66" t="s">
        <v>307</v>
      </c>
      <c r="C142" s="19" t="s">
        <v>308</v>
      </c>
      <c r="D142" s="20" t="s">
        <v>272</v>
      </c>
      <c r="E142" s="9">
        <v>51453.1</v>
      </c>
      <c r="F142" s="9">
        <v>32120.12</v>
      </c>
      <c r="G142" s="66">
        <v>1.006</v>
      </c>
      <c r="H142" s="9">
        <v>4.2699999999999996</v>
      </c>
      <c r="I142" s="31">
        <v>1</v>
      </c>
      <c r="J142" s="29">
        <v>1.14422</v>
      </c>
      <c r="K142" s="22">
        <v>0</v>
      </c>
      <c r="L142" s="85">
        <f t="shared" si="2"/>
        <v>157874.70000000001</v>
      </c>
      <c r="N142" s="26"/>
      <c r="O142" s="26"/>
      <c r="P142" s="26"/>
      <c r="Q142" s="28"/>
    </row>
    <row r="143" spans="1:17" s="21" customFormat="1" ht="15.75" x14ac:dyDescent="0.25">
      <c r="A143" s="66">
        <v>136</v>
      </c>
      <c r="B143" s="66" t="s">
        <v>309</v>
      </c>
      <c r="C143" s="19" t="s">
        <v>310</v>
      </c>
      <c r="D143" s="20" t="s">
        <v>272</v>
      </c>
      <c r="E143" s="9">
        <v>51453.1</v>
      </c>
      <c r="F143" s="9">
        <v>32120.12</v>
      </c>
      <c r="G143" s="66">
        <v>1.006</v>
      </c>
      <c r="H143" s="9">
        <v>3.66</v>
      </c>
      <c r="I143" s="31">
        <v>1</v>
      </c>
      <c r="J143" s="29">
        <v>1.14422</v>
      </c>
      <c r="K143" s="22">
        <v>0</v>
      </c>
      <c r="L143" s="85">
        <f t="shared" si="2"/>
        <v>135321.17000000001</v>
      </c>
      <c r="N143" s="26"/>
      <c r="O143" s="26"/>
      <c r="P143" s="26"/>
      <c r="Q143" s="28"/>
    </row>
    <row r="144" spans="1:17" s="21" customFormat="1" ht="31.5" x14ac:dyDescent="0.25">
      <c r="A144" s="66">
        <v>137</v>
      </c>
      <c r="B144" s="66" t="s">
        <v>311</v>
      </c>
      <c r="C144" s="19" t="s">
        <v>312</v>
      </c>
      <c r="D144" s="20" t="s">
        <v>272</v>
      </c>
      <c r="E144" s="9">
        <v>51453.1</v>
      </c>
      <c r="F144" s="9">
        <v>32120.12</v>
      </c>
      <c r="G144" s="66">
        <v>1.006</v>
      </c>
      <c r="H144" s="9">
        <v>2.81</v>
      </c>
      <c r="I144" s="31">
        <v>1</v>
      </c>
      <c r="J144" s="29">
        <v>1.14422</v>
      </c>
      <c r="K144" s="22">
        <v>0</v>
      </c>
      <c r="L144" s="85">
        <f t="shared" si="2"/>
        <v>103894.13</v>
      </c>
      <c r="N144" s="26"/>
      <c r="O144" s="26"/>
      <c r="P144" s="26"/>
      <c r="Q144" s="28"/>
    </row>
    <row r="145" spans="1:17" s="21" customFormat="1" ht="31.5" x14ac:dyDescent="0.25">
      <c r="A145" s="66">
        <v>138</v>
      </c>
      <c r="B145" s="66" t="s">
        <v>313</v>
      </c>
      <c r="C145" s="19" t="s">
        <v>314</v>
      </c>
      <c r="D145" s="20" t="s">
        <v>272</v>
      </c>
      <c r="E145" s="9">
        <v>51453.1</v>
      </c>
      <c r="F145" s="9">
        <v>32120.12</v>
      </c>
      <c r="G145" s="66">
        <v>1.006</v>
      </c>
      <c r="H145" s="9">
        <v>3.42</v>
      </c>
      <c r="I145" s="31">
        <v>1</v>
      </c>
      <c r="J145" s="29">
        <v>1.14422</v>
      </c>
      <c r="K145" s="22">
        <v>0</v>
      </c>
      <c r="L145" s="85">
        <f t="shared" si="2"/>
        <v>126447.66</v>
      </c>
      <c r="N145" s="26"/>
      <c r="O145" s="26"/>
      <c r="P145" s="26"/>
      <c r="Q145" s="28"/>
    </row>
    <row r="146" spans="1:17" s="21" customFormat="1" ht="31.5" x14ac:dyDescent="0.25">
      <c r="A146" s="66">
        <v>139</v>
      </c>
      <c r="B146" s="66" t="s">
        <v>315</v>
      </c>
      <c r="C146" s="19" t="s">
        <v>316</v>
      </c>
      <c r="D146" s="20" t="s">
        <v>272</v>
      </c>
      <c r="E146" s="9">
        <v>51453.1</v>
      </c>
      <c r="F146" s="9">
        <v>32120.12</v>
      </c>
      <c r="G146" s="66">
        <v>1.006</v>
      </c>
      <c r="H146" s="9">
        <v>5.31</v>
      </c>
      <c r="I146" s="31">
        <v>1</v>
      </c>
      <c r="J146" s="29">
        <v>1.14422</v>
      </c>
      <c r="K146" s="22">
        <v>0</v>
      </c>
      <c r="L146" s="85">
        <f t="shared" si="2"/>
        <v>196326.62</v>
      </c>
      <c r="N146" s="26"/>
      <c r="O146" s="26"/>
      <c r="P146" s="26"/>
      <c r="Q146" s="28"/>
    </row>
    <row r="147" spans="1:17" s="21" customFormat="1" ht="15.75" x14ac:dyDescent="0.25">
      <c r="A147" s="66">
        <v>140</v>
      </c>
      <c r="B147" s="66" t="s">
        <v>317</v>
      </c>
      <c r="C147" s="19" t="s">
        <v>318</v>
      </c>
      <c r="D147" s="20" t="s">
        <v>272</v>
      </c>
      <c r="E147" s="9">
        <v>51453.1</v>
      </c>
      <c r="F147" s="9">
        <v>32120.12</v>
      </c>
      <c r="G147" s="66">
        <v>1.006</v>
      </c>
      <c r="H147" s="9">
        <v>2.86</v>
      </c>
      <c r="I147" s="31">
        <v>1</v>
      </c>
      <c r="J147" s="29">
        <v>1.14422</v>
      </c>
      <c r="K147" s="22">
        <v>0</v>
      </c>
      <c r="L147" s="85">
        <f t="shared" si="2"/>
        <v>105742.78</v>
      </c>
      <c r="N147" s="26"/>
      <c r="O147" s="26"/>
      <c r="P147" s="26"/>
      <c r="Q147" s="28"/>
    </row>
    <row r="148" spans="1:17" s="21" customFormat="1" ht="15.75" x14ac:dyDescent="0.25">
      <c r="A148" s="66">
        <v>141</v>
      </c>
      <c r="B148" s="66" t="s">
        <v>319</v>
      </c>
      <c r="C148" s="19" t="s">
        <v>320</v>
      </c>
      <c r="D148" s="20" t="s">
        <v>272</v>
      </c>
      <c r="E148" s="9">
        <v>51453.1</v>
      </c>
      <c r="F148" s="9">
        <v>32120.12</v>
      </c>
      <c r="G148" s="66">
        <v>1.006</v>
      </c>
      <c r="H148" s="9">
        <v>4.3099999999999996</v>
      </c>
      <c r="I148" s="31">
        <v>1</v>
      </c>
      <c r="J148" s="29">
        <v>1.14422</v>
      </c>
      <c r="K148" s="22">
        <v>0</v>
      </c>
      <c r="L148" s="85">
        <f t="shared" si="2"/>
        <v>159353.62</v>
      </c>
      <c r="N148" s="26"/>
      <c r="O148" s="26"/>
      <c r="P148" s="26"/>
      <c r="Q148" s="28"/>
    </row>
    <row r="149" spans="1:17" s="21" customFormat="1" ht="31.5" x14ac:dyDescent="0.25">
      <c r="A149" s="66">
        <v>142</v>
      </c>
      <c r="B149" s="66" t="s">
        <v>321</v>
      </c>
      <c r="C149" s="19" t="s">
        <v>322</v>
      </c>
      <c r="D149" s="20" t="s">
        <v>272</v>
      </c>
      <c r="E149" s="9">
        <v>51453.1</v>
      </c>
      <c r="F149" s="9">
        <v>32120.12</v>
      </c>
      <c r="G149" s="66">
        <v>1.006</v>
      </c>
      <c r="H149" s="9">
        <v>2.93</v>
      </c>
      <c r="I149" s="31">
        <v>1</v>
      </c>
      <c r="J149" s="29">
        <v>1.14422</v>
      </c>
      <c r="K149" s="22">
        <v>0</v>
      </c>
      <c r="L149" s="85">
        <f t="shared" si="2"/>
        <v>108330.89</v>
      </c>
      <c r="N149" s="26"/>
      <c r="O149" s="26"/>
      <c r="P149" s="26"/>
      <c r="Q149" s="28"/>
    </row>
    <row r="150" spans="1:17" s="21" customFormat="1" ht="31.5" x14ac:dyDescent="0.25">
      <c r="A150" s="66">
        <v>143</v>
      </c>
      <c r="B150" s="66" t="s">
        <v>323</v>
      </c>
      <c r="C150" s="19" t="s">
        <v>812</v>
      </c>
      <c r="D150" s="20" t="s">
        <v>272</v>
      </c>
      <c r="E150" s="9">
        <v>51453.1</v>
      </c>
      <c r="F150" s="9">
        <v>32120.12</v>
      </c>
      <c r="G150" s="66">
        <v>1.006</v>
      </c>
      <c r="H150" s="9">
        <v>1.24</v>
      </c>
      <c r="I150" s="31">
        <v>1</v>
      </c>
      <c r="J150" s="29">
        <v>1.14422</v>
      </c>
      <c r="K150" s="22">
        <v>0</v>
      </c>
      <c r="L150" s="85">
        <f t="shared" si="2"/>
        <v>45846.52</v>
      </c>
      <c r="N150" s="26"/>
      <c r="O150" s="26"/>
      <c r="P150" s="26"/>
      <c r="Q150" s="28"/>
    </row>
    <row r="151" spans="1:17" s="21" customFormat="1" ht="15.75" x14ac:dyDescent="0.25">
      <c r="A151" s="66">
        <v>144</v>
      </c>
      <c r="B151" s="66" t="s">
        <v>324</v>
      </c>
      <c r="C151" s="19" t="s">
        <v>325</v>
      </c>
      <c r="D151" s="20" t="s">
        <v>272</v>
      </c>
      <c r="E151" s="9">
        <v>51453.1</v>
      </c>
      <c r="F151" s="9">
        <v>32120.12</v>
      </c>
      <c r="G151" s="66">
        <v>1.006</v>
      </c>
      <c r="H151" s="9">
        <v>0.79</v>
      </c>
      <c r="I151" s="31">
        <v>1</v>
      </c>
      <c r="J151" s="29">
        <v>1.14422</v>
      </c>
      <c r="K151" s="22">
        <v>0</v>
      </c>
      <c r="L151" s="85">
        <f t="shared" si="2"/>
        <v>29208.67</v>
      </c>
      <c r="N151" s="26"/>
      <c r="O151" s="26"/>
      <c r="P151" s="26"/>
      <c r="Q151" s="28"/>
    </row>
    <row r="152" spans="1:17" s="21" customFormat="1" ht="15.75" x14ac:dyDescent="0.25">
      <c r="A152" s="66">
        <v>145</v>
      </c>
      <c r="B152" s="66" t="s">
        <v>326</v>
      </c>
      <c r="C152" s="19" t="s">
        <v>327</v>
      </c>
      <c r="D152" s="20" t="s">
        <v>272</v>
      </c>
      <c r="E152" s="9">
        <v>51453.1</v>
      </c>
      <c r="F152" s="9">
        <v>32120.12</v>
      </c>
      <c r="G152" s="66">
        <v>1.006</v>
      </c>
      <c r="H152" s="9">
        <v>1.1399999999999999</v>
      </c>
      <c r="I152" s="31">
        <v>1</v>
      </c>
      <c r="J152" s="29">
        <v>1.14422</v>
      </c>
      <c r="K152" s="22">
        <v>0</v>
      </c>
      <c r="L152" s="85">
        <f t="shared" si="2"/>
        <v>42149.22</v>
      </c>
      <c r="N152" s="26"/>
      <c r="O152" s="26"/>
      <c r="P152" s="26"/>
      <c r="Q152" s="28"/>
    </row>
    <row r="153" spans="1:17" s="21" customFormat="1" ht="15.75" x14ac:dyDescent="0.25">
      <c r="A153" s="66">
        <v>146</v>
      </c>
      <c r="B153" s="66" t="s">
        <v>328</v>
      </c>
      <c r="C153" s="19" t="s">
        <v>329</v>
      </c>
      <c r="D153" s="20" t="s">
        <v>272</v>
      </c>
      <c r="E153" s="9">
        <v>51453.1</v>
      </c>
      <c r="F153" s="9">
        <v>32120.12</v>
      </c>
      <c r="G153" s="66">
        <v>1.006</v>
      </c>
      <c r="H153" s="9">
        <v>2.46</v>
      </c>
      <c r="I153" s="31">
        <v>1</v>
      </c>
      <c r="J153" s="29">
        <v>1.14422</v>
      </c>
      <c r="K153" s="22">
        <v>0</v>
      </c>
      <c r="L153" s="85">
        <f t="shared" si="2"/>
        <v>90953.58</v>
      </c>
      <c r="N153" s="26"/>
      <c r="O153" s="26"/>
      <c r="P153" s="26"/>
      <c r="Q153" s="28"/>
    </row>
    <row r="154" spans="1:17" s="21" customFormat="1" ht="15.75" x14ac:dyDescent="0.25">
      <c r="A154" s="66">
        <v>147</v>
      </c>
      <c r="B154" s="66" t="s">
        <v>330</v>
      </c>
      <c r="C154" s="19" t="s">
        <v>331</v>
      </c>
      <c r="D154" s="20" t="s">
        <v>272</v>
      </c>
      <c r="E154" s="9">
        <v>51453.1</v>
      </c>
      <c r="F154" s="9">
        <v>32120.12</v>
      </c>
      <c r="G154" s="66">
        <v>1.006</v>
      </c>
      <c r="H154" s="9">
        <v>2.5099999999999998</v>
      </c>
      <c r="I154" s="31">
        <v>1</v>
      </c>
      <c r="J154" s="29">
        <v>1.14422</v>
      </c>
      <c r="K154" s="22">
        <v>0</v>
      </c>
      <c r="L154" s="85">
        <f t="shared" si="2"/>
        <v>92802.23</v>
      </c>
      <c r="N154" s="26"/>
      <c r="O154" s="26"/>
      <c r="P154" s="26"/>
      <c r="Q154" s="28"/>
    </row>
    <row r="155" spans="1:17" s="21" customFormat="1" ht="15.75" x14ac:dyDescent="0.25">
      <c r="A155" s="66">
        <v>148</v>
      </c>
      <c r="B155" s="66" t="s">
        <v>332</v>
      </c>
      <c r="C155" s="19" t="s">
        <v>333</v>
      </c>
      <c r="D155" s="20" t="s">
        <v>272</v>
      </c>
      <c r="E155" s="9">
        <v>51453.1</v>
      </c>
      <c r="F155" s="9">
        <v>32120.12</v>
      </c>
      <c r="G155" s="66">
        <v>1.006</v>
      </c>
      <c r="H155" s="9">
        <v>2.82</v>
      </c>
      <c r="I155" s="31">
        <v>1</v>
      </c>
      <c r="J155" s="29">
        <v>1.14422</v>
      </c>
      <c r="K155" s="22">
        <v>0</v>
      </c>
      <c r="L155" s="85">
        <f t="shared" si="2"/>
        <v>104263.86</v>
      </c>
      <c r="N155" s="26"/>
      <c r="O155" s="26"/>
      <c r="P155" s="26"/>
      <c r="Q155" s="28"/>
    </row>
    <row r="156" spans="1:17" s="21" customFormat="1" ht="15.75" x14ac:dyDescent="0.25">
      <c r="A156" s="66">
        <v>149</v>
      </c>
      <c r="B156" s="66" t="s">
        <v>334</v>
      </c>
      <c r="C156" s="19" t="s">
        <v>335</v>
      </c>
      <c r="D156" s="20" t="s">
        <v>272</v>
      </c>
      <c r="E156" s="9">
        <v>51453.1</v>
      </c>
      <c r="F156" s="9">
        <v>32120.12</v>
      </c>
      <c r="G156" s="66">
        <v>1.006</v>
      </c>
      <c r="H156" s="9">
        <v>4.51</v>
      </c>
      <c r="I156" s="31">
        <v>1</v>
      </c>
      <c r="J156" s="29">
        <v>1.14422</v>
      </c>
      <c r="K156" s="22">
        <v>0</v>
      </c>
      <c r="L156" s="85">
        <f t="shared" si="2"/>
        <v>166748.22</v>
      </c>
      <c r="N156" s="26"/>
      <c r="O156" s="26"/>
      <c r="P156" s="26"/>
      <c r="Q156" s="28"/>
    </row>
    <row r="157" spans="1:17" s="21" customFormat="1" ht="15.75" x14ac:dyDescent="0.25">
      <c r="A157" s="66">
        <v>150</v>
      </c>
      <c r="B157" s="66" t="s">
        <v>336</v>
      </c>
      <c r="C157" s="19" t="s">
        <v>337</v>
      </c>
      <c r="D157" s="20" t="s">
        <v>272</v>
      </c>
      <c r="E157" s="9">
        <v>51453.1</v>
      </c>
      <c r="F157" s="9">
        <v>32120.12</v>
      </c>
      <c r="G157" s="66">
        <v>1.006</v>
      </c>
      <c r="H157" s="9">
        <v>4.87</v>
      </c>
      <c r="I157" s="31">
        <v>1</v>
      </c>
      <c r="J157" s="29">
        <v>1.14422</v>
      </c>
      <c r="K157" s="22">
        <v>0</v>
      </c>
      <c r="L157" s="85">
        <f t="shared" si="2"/>
        <v>180058.5</v>
      </c>
      <c r="N157" s="26"/>
      <c r="O157" s="26"/>
      <c r="P157" s="26"/>
      <c r="Q157" s="28"/>
    </row>
    <row r="158" spans="1:17" s="21" customFormat="1" ht="31.5" x14ac:dyDescent="0.25">
      <c r="A158" s="66">
        <v>151</v>
      </c>
      <c r="B158" s="66" t="s">
        <v>352</v>
      </c>
      <c r="C158" s="19" t="s">
        <v>881</v>
      </c>
      <c r="D158" s="20" t="s">
        <v>272</v>
      </c>
      <c r="E158" s="9">
        <v>51453.1</v>
      </c>
      <c r="F158" s="9">
        <v>32120.12</v>
      </c>
      <c r="G158" s="66">
        <v>1.006</v>
      </c>
      <c r="H158" s="66">
        <v>0.38</v>
      </c>
      <c r="I158" s="31">
        <v>1</v>
      </c>
      <c r="J158" s="29">
        <v>1.14422</v>
      </c>
      <c r="K158" s="22">
        <v>0</v>
      </c>
      <c r="L158" s="85">
        <f t="shared" si="2"/>
        <v>14049.74</v>
      </c>
      <c r="N158" s="26"/>
      <c r="O158" s="26"/>
      <c r="P158" s="26"/>
      <c r="Q158" s="28"/>
    </row>
    <row r="159" spans="1:17" s="21" customFormat="1" ht="31.5" x14ac:dyDescent="0.25">
      <c r="A159" s="66">
        <v>152</v>
      </c>
      <c r="B159" s="66" t="s">
        <v>353</v>
      </c>
      <c r="C159" s="19" t="s">
        <v>882</v>
      </c>
      <c r="D159" s="20" t="s">
        <v>272</v>
      </c>
      <c r="E159" s="9">
        <v>51453.1</v>
      </c>
      <c r="F159" s="9">
        <v>32120.12</v>
      </c>
      <c r="G159" s="66">
        <v>1.006</v>
      </c>
      <c r="H159" s="66">
        <v>1.29</v>
      </c>
      <c r="I159" s="31">
        <v>1</v>
      </c>
      <c r="J159" s="29">
        <v>1.14422</v>
      </c>
      <c r="K159" s="22">
        <v>0</v>
      </c>
      <c r="L159" s="85">
        <f t="shared" si="2"/>
        <v>47695.17</v>
      </c>
      <c r="N159" s="26"/>
      <c r="O159" s="26"/>
      <c r="P159" s="26"/>
      <c r="Q159" s="28"/>
    </row>
    <row r="160" spans="1:17" s="21" customFormat="1" ht="31.5" x14ac:dyDescent="0.25">
      <c r="A160" s="66">
        <v>153</v>
      </c>
      <c r="B160" s="66" t="s">
        <v>354</v>
      </c>
      <c r="C160" s="19" t="s">
        <v>883</v>
      </c>
      <c r="D160" s="20" t="s">
        <v>272</v>
      </c>
      <c r="E160" s="9">
        <v>51453.1</v>
      </c>
      <c r="F160" s="9">
        <v>32120.12</v>
      </c>
      <c r="G160" s="66">
        <v>1.006</v>
      </c>
      <c r="H160" s="66">
        <v>2.87</v>
      </c>
      <c r="I160" s="31">
        <v>1</v>
      </c>
      <c r="J160" s="29">
        <v>1.14422</v>
      </c>
      <c r="K160" s="22">
        <v>0</v>
      </c>
      <c r="L160" s="85">
        <f t="shared" si="2"/>
        <v>106112.51</v>
      </c>
      <c r="N160" s="26"/>
      <c r="O160" s="26"/>
      <c r="P160" s="26"/>
      <c r="Q160" s="28"/>
    </row>
    <row r="161" spans="1:17" s="21" customFormat="1" ht="31.5" x14ac:dyDescent="0.25">
      <c r="A161" s="66">
        <v>154</v>
      </c>
      <c r="B161" s="66" t="s">
        <v>355</v>
      </c>
      <c r="C161" s="19" t="s">
        <v>884</v>
      </c>
      <c r="D161" s="20" t="s">
        <v>272</v>
      </c>
      <c r="E161" s="9">
        <v>51453.1</v>
      </c>
      <c r="F161" s="9">
        <v>32120.12</v>
      </c>
      <c r="G161" s="66">
        <v>1.006</v>
      </c>
      <c r="H161" s="66">
        <v>5.25</v>
      </c>
      <c r="I161" s="31">
        <v>1</v>
      </c>
      <c r="J161" s="29">
        <v>1.14422</v>
      </c>
      <c r="K161" s="22">
        <v>0</v>
      </c>
      <c r="L161" s="85">
        <f t="shared" si="2"/>
        <v>194108.24</v>
      </c>
      <c r="N161" s="26"/>
      <c r="O161" s="26"/>
      <c r="P161" s="26"/>
      <c r="Q161" s="28"/>
    </row>
    <row r="162" spans="1:17" s="21" customFormat="1" ht="15.75" x14ac:dyDescent="0.25">
      <c r="A162" s="66">
        <v>155</v>
      </c>
      <c r="B162" s="66" t="s">
        <v>356</v>
      </c>
      <c r="C162" s="19" t="s">
        <v>821</v>
      </c>
      <c r="D162" s="20" t="s">
        <v>272</v>
      </c>
      <c r="E162" s="9">
        <v>51453.1</v>
      </c>
      <c r="F162" s="9">
        <v>32120.12</v>
      </c>
      <c r="G162" s="66">
        <v>1.006</v>
      </c>
      <c r="H162" s="9">
        <v>2.64</v>
      </c>
      <c r="I162" s="31">
        <v>1</v>
      </c>
      <c r="J162" s="29">
        <v>1.14422</v>
      </c>
      <c r="K162" s="22">
        <v>0</v>
      </c>
      <c r="L162" s="85">
        <f t="shared" si="2"/>
        <v>97608.72</v>
      </c>
      <c r="N162" s="26"/>
      <c r="O162" s="26"/>
      <c r="P162" s="26"/>
      <c r="Q162" s="28"/>
    </row>
    <row r="163" spans="1:17" s="21" customFormat="1" ht="15.75" x14ac:dyDescent="0.25">
      <c r="A163" s="66">
        <v>156</v>
      </c>
      <c r="B163" s="66" t="s">
        <v>357</v>
      </c>
      <c r="C163" s="19" t="s">
        <v>822</v>
      </c>
      <c r="D163" s="20" t="s">
        <v>272</v>
      </c>
      <c r="E163" s="9">
        <v>51453.1</v>
      </c>
      <c r="F163" s="9">
        <v>32120.12</v>
      </c>
      <c r="G163" s="66">
        <v>1.006</v>
      </c>
      <c r="H163" s="9">
        <v>19.75</v>
      </c>
      <c r="I163" s="31">
        <v>1</v>
      </c>
      <c r="J163" s="29">
        <v>1.14422</v>
      </c>
      <c r="K163" s="22">
        <v>0</v>
      </c>
      <c r="L163" s="85">
        <f t="shared" si="2"/>
        <v>730216.72</v>
      </c>
      <c r="N163" s="26"/>
      <c r="O163" s="26"/>
      <c r="P163" s="26"/>
      <c r="Q163" s="28"/>
    </row>
    <row r="164" spans="1:17" s="21" customFormat="1" ht="15.75" x14ac:dyDescent="0.25">
      <c r="A164" s="66">
        <v>157</v>
      </c>
      <c r="B164" s="66" t="s">
        <v>358</v>
      </c>
      <c r="C164" s="19" t="s">
        <v>359</v>
      </c>
      <c r="D164" s="20" t="s">
        <v>360</v>
      </c>
      <c r="E164" s="9">
        <v>51453.1</v>
      </c>
      <c r="F164" s="9">
        <v>32120.12</v>
      </c>
      <c r="G164" s="66">
        <v>1.006</v>
      </c>
      <c r="H164" s="9">
        <v>0.66</v>
      </c>
      <c r="I164" s="31">
        <v>1</v>
      </c>
      <c r="J164" s="29">
        <v>1.14422</v>
      </c>
      <c r="K164" s="22">
        <v>0</v>
      </c>
      <c r="L164" s="85">
        <f t="shared" si="2"/>
        <v>24402.18</v>
      </c>
      <c r="N164" s="26"/>
      <c r="O164" s="26"/>
      <c r="P164" s="26"/>
      <c r="Q164" s="28"/>
    </row>
    <row r="165" spans="1:17" s="21" customFormat="1" ht="15.75" x14ac:dyDescent="0.25">
      <c r="A165" s="66">
        <v>158</v>
      </c>
      <c r="B165" s="66" t="s">
        <v>361</v>
      </c>
      <c r="C165" s="19" t="s">
        <v>362</v>
      </c>
      <c r="D165" s="20" t="s">
        <v>360</v>
      </c>
      <c r="E165" s="9">
        <v>51453.1</v>
      </c>
      <c r="F165" s="9">
        <v>32120.12</v>
      </c>
      <c r="G165" s="66">
        <v>1.006</v>
      </c>
      <c r="H165" s="9">
        <v>0.47</v>
      </c>
      <c r="I165" s="31">
        <v>1</v>
      </c>
      <c r="J165" s="29">
        <v>1.14422</v>
      </c>
      <c r="K165" s="22">
        <v>0</v>
      </c>
      <c r="L165" s="85">
        <f t="shared" si="2"/>
        <v>17377.310000000001</v>
      </c>
      <c r="N165" s="26"/>
      <c r="O165" s="26"/>
      <c r="P165" s="26"/>
      <c r="Q165" s="28"/>
    </row>
    <row r="166" spans="1:17" s="21" customFormat="1" ht="15.75" x14ac:dyDescent="0.25">
      <c r="A166" s="66">
        <v>159</v>
      </c>
      <c r="B166" s="66" t="s">
        <v>363</v>
      </c>
      <c r="C166" s="19" t="s">
        <v>364</v>
      </c>
      <c r="D166" s="20" t="s">
        <v>360</v>
      </c>
      <c r="E166" s="9">
        <v>51453.1</v>
      </c>
      <c r="F166" s="9">
        <v>32120.12</v>
      </c>
      <c r="G166" s="66">
        <v>1.006</v>
      </c>
      <c r="H166" s="9">
        <v>0.61</v>
      </c>
      <c r="I166" s="31">
        <v>1</v>
      </c>
      <c r="J166" s="29">
        <v>1.14422</v>
      </c>
      <c r="K166" s="22">
        <v>0</v>
      </c>
      <c r="L166" s="85">
        <f t="shared" si="2"/>
        <v>22553.53</v>
      </c>
      <c r="N166" s="26"/>
      <c r="O166" s="26"/>
      <c r="P166" s="26"/>
      <c r="Q166" s="28"/>
    </row>
    <row r="167" spans="1:17" s="21" customFormat="1" ht="31.5" x14ac:dyDescent="0.25">
      <c r="A167" s="66">
        <v>160</v>
      </c>
      <c r="B167" s="66" t="s">
        <v>365</v>
      </c>
      <c r="C167" s="19" t="s">
        <v>366</v>
      </c>
      <c r="D167" s="20" t="s">
        <v>360</v>
      </c>
      <c r="E167" s="9">
        <v>51453.1</v>
      </c>
      <c r="F167" s="9">
        <v>32120.12</v>
      </c>
      <c r="G167" s="66">
        <v>1.006</v>
      </c>
      <c r="H167" s="9">
        <v>0.71</v>
      </c>
      <c r="I167" s="31">
        <v>0.8</v>
      </c>
      <c r="J167" s="29">
        <v>1.14422</v>
      </c>
      <c r="K167" s="22">
        <v>0</v>
      </c>
      <c r="L167" s="85">
        <f t="shared" si="2"/>
        <v>21000.66</v>
      </c>
      <c r="N167" s="26"/>
      <c r="O167" s="26"/>
      <c r="P167" s="26"/>
      <c r="Q167" s="28"/>
    </row>
    <row r="168" spans="1:17" s="21" customFormat="1" ht="31.5" x14ac:dyDescent="0.25">
      <c r="A168" s="66">
        <v>161</v>
      </c>
      <c r="B168" s="66" t="s">
        <v>367</v>
      </c>
      <c r="C168" s="19" t="s">
        <v>368</v>
      </c>
      <c r="D168" s="20" t="s">
        <v>360</v>
      </c>
      <c r="E168" s="9">
        <v>51453.1</v>
      </c>
      <c r="F168" s="9">
        <v>32120.12</v>
      </c>
      <c r="G168" s="66">
        <v>1.006</v>
      </c>
      <c r="H168" s="9">
        <v>0.84</v>
      </c>
      <c r="I168" s="31">
        <v>0.8</v>
      </c>
      <c r="J168" s="29">
        <v>1.14422</v>
      </c>
      <c r="K168" s="22">
        <v>0</v>
      </c>
      <c r="L168" s="85">
        <f t="shared" si="2"/>
        <v>24845.86</v>
      </c>
      <c r="N168" s="26"/>
      <c r="O168" s="26"/>
      <c r="P168" s="26"/>
      <c r="Q168" s="28"/>
    </row>
    <row r="169" spans="1:17" s="21" customFormat="1" ht="31.5" x14ac:dyDescent="0.25">
      <c r="A169" s="66">
        <v>162</v>
      </c>
      <c r="B169" s="66" t="s">
        <v>369</v>
      </c>
      <c r="C169" s="19" t="s">
        <v>370</v>
      </c>
      <c r="D169" s="20" t="s">
        <v>360</v>
      </c>
      <c r="E169" s="9">
        <v>51453.1</v>
      </c>
      <c r="F169" s="9">
        <v>32120.12</v>
      </c>
      <c r="G169" s="66">
        <v>1.006</v>
      </c>
      <c r="H169" s="9">
        <v>0.91</v>
      </c>
      <c r="I169" s="31">
        <v>0.8</v>
      </c>
      <c r="J169" s="29">
        <v>1.14422</v>
      </c>
      <c r="K169" s="22">
        <v>0</v>
      </c>
      <c r="L169" s="85">
        <f t="shared" si="2"/>
        <v>26916.34</v>
      </c>
      <c r="N169" s="26"/>
      <c r="O169" s="26"/>
      <c r="P169" s="26"/>
      <c r="Q169" s="28"/>
    </row>
    <row r="170" spans="1:17" s="21" customFormat="1" ht="31.5" x14ac:dyDescent="0.25">
      <c r="A170" s="66">
        <v>163</v>
      </c>
      <c r="B170" s="66" t="s">
        <v>371</v>
      </c>
      <c r="C170" s="19" t="s">
        <v>372</v>
      </c>
      <c r="D170" s="20" t="s">
        <v>360</v>
      </c>
      <c r="E170" s="9">
        <v>51453.1</v>
      </c>
      <c r="F170" s="9">
        <v>32120.12</v>
      </c>
      <c r="G170" s="66">
        <v>1.006</v>
      </c>
      <c r="H170" s="9">
        <v>1.1000000000000001</v>
      </c>
      <c r="I170" s="31">
        <v>1</v>
      </c>
      <c r="J170" s="29">
        <v>1.14422</v>
      </c>
      <c r="K170" s="22">
        <v>0</v>
      </c>
      <c r="L170" s="85">
        <f t="shared" si="2"/>
        <v>40670.300000000003</v>
      </c>
      <c r="N170" s="26"/>
      <c r="O170" s="26"/>
      <c r="P170" s="26"/>
      <c r="Q170" s="28"/>
    </row>
    <row r="171" spans="1:17" s="21" customFormat="1" ht="31.5" x14ac:dyDescent="0.25">
      <c r="A171" s="66">
        <v>164</v>
      </c>
      <c r="B171" s="66" t="s">
        <v>373</v>
      </c>
      <c r="C171" s="19" t="s">
        <v>374</v>
      </c>
      <c r="D171" s="20" t="s">
        <v>360</v>
      </c>
      <c r="E171" s="9">
        <v>51453.1</v>
      </c>
      <c r="F171" s="9">
        <v>32120.12</v>
      </c>
      <c r="G171" s="66">
        <v>1.006</v>
      </c>
      <c r="H171" s="9">
        <v>1.35</v>
      </c>
      <c r="I171" s="31">
        <v>0.8</v>
      </c>
      <c r="J171" s="29">
        <v>1</v>
      </c>
      <c r="K171" s="22">
        <v>0</v>
      </c>
      <c r="L171" s="85">
        <f t="shared" si="2"/>
        <v>34897.870000000003</v>
      </c>
      <c r="N171" s="26"/>
      <c r="O171" s="26"/>
      <c r="P171" s="26"/>
      <c r="Q171" s="28"/>
    </row>
    <row r="172" spans="1:17" s="21" customFormat="1" ht="31.5" x14ac:dyDescent="0.25">
      <c r="A172" s="66">
        <v>165</v>
      </c>
      <c r="B172" s="66" t="s">
        <v>375</v>
      </c>
      <c r="C172" s="19" t="s">
        <v>376</v>
      </c>
      <c r="D172" s="20" t="s">
        <v>360</v>
      </c>
      <c r="E172" s="9">
        <v>51453.1</v>
      </c>
      <c r="F172" s="9">
        <v>32120.12</v>
      </c>
      <c r="G172" s="66">
        <v>1.006</v>
      </c>
      <c r="H172" s="9">
        <v>1.96</v>
      </c>
      <c r="I172" s="31">
        <v>1</v>
      </c>
      <c r="J172" s="29">
        <v>1</v>
      </c>
      <c r="K172" s="22">
        <v>0</v>
      </c>
      <c r="L172" s="85">
        <f t="shared" si="2"/>
        <v>63333.17</v>
      </c>
      <c r="N172" s="26"/>
      <c r="O172" s="26"/>
      <c r="P172" s="26"/>
      <c r="Q172" s="28"/>
    </row>
    <row r="173" spans="1:17" s="21" customFormat="1" ht="15.75" x14ac:dyDescent="0.25">
      <c r="A173" s="66">
        <v>166</v>
      </c>
      <c r="B173" s="66" t="s">
        <v>379</v>
      </c>
      <c r="C173" s="19" t="s">
        <v>380</v>
      </c>
      <c r="D173" s="20" t="s">
        <v>381</v>
      </c>
      <c r="E173" s="9">
        <v>51453.1</v>
      </c>
      <c r="F173" s="9">
        <v>32120.12</v>
      </c>
      <c r="G173" s="66">
        <v>1.006</v>
      </c>
      <c r="H173" s="9">
        <v>0.49</v>
      </c>
      <c r="I173" s="31">
        <v>0.8</v>
      </c>
      <c r="J173" s="29">
        <v>1.14422</v>
      </c>
      <c r="K173" s="22">
        <v>0</v>
      </c>
      <c r="L173" s="85">
        <f t="shared" si="2"/>
        <v>14493.42</v>
      </c>
      <c r="N173" s="26"/>
      <c r="O173" s="26"/>
      <c r="P173" s="26"/>
      <c r="Q173" s="28"/>
    </row>
    <row r="174" spans="1:17" s="21" customFormat="1" ht="15.75" x14ac:dyDescent="0.25">
      <c r="A174" s="66">
        <v>167</v>
      </c>
      <c r="B174" s="66" t="s">
        <v>382</v>
      </c>
      <c r="C174" s="19" t="s">
        <v>383</v>
      </c>
      <c r="D174" s="20" t="s">
        <v>381</v>
      </c>
      <c r="E174" s="9">
        <v>51453.1</v>
      </c>
      <c r="F174" s="9">
        <v>32120.12</v>
      </c>
      <c r="G174" s="66">
        <v>1.006</v>
      </c>
      <c r="H174" s="9">
        <v>0.79</v>
      </c>
      <c r="I174" s="31">
        <v>0.8</v>
      </c>
      <c r="J174" s="29">
        <v>1.14422</v>
      </c>
      <c r="K174" s="22">
        <v>0</v>
      </c>
      <c r="L174" s="85">
        <f t="shared" si="2"/>
        <v>23366.94</v>
      </c>
      <c r="N174" s="26"/>
      <c r="O174" s="26"/>
      <c r="P174" s="26"/>
      <c r="Q174" s="28"/>
    </row>
    <row r="175" spans="1:17" s="21" customFormat="1" ht="15.75" x14ac:dyDescent="0.25">
      <c r="A175" s="66">
        <v>168</v>
      </c>
      <c r="B175" s="66" t="s">
        <v>384</v>
      </c>
      <c r="C175" s="19" t="s">
        <v>385</v>
      </c>
      <c r="D175" s="20" t="s">
        <v>381</v>
      </c>
      <c r="E175" s="9">
        <v>51453.1</v>
      </c>
      <c r="F175" s="9">
        <v>32120.12</v>
      </c>
      <c r="G175" s="66">
        <v>1.006</v>
      </c>
      <c r="H175" s="9">
        <v>1.07</v>
      </c>
      <c r="I175" s="31">
        <v>0.8</v>
      </c>
      <c r="J175" s="29">
        <v>1.14422</v>
      </c>
      <c r="K175" s="22">
        <v>0</v>
      </c>
      <c r="L175" s="85">
        <f t="shared" si="2"/>
        <v>31648.89</v>
      </c>
      <c r="N175" s="26"/>
      <c r="O175" s="26"/>
      <c r="P175" s="26"/>
      <c r="Q175" s="28"/>
    </row>
    <row r="176" spans="1:17" s="21" customFormat="1" ht="15.75" x14ac:dyDescent="0.25">
      <c r="A176" s="66">
        <v>169</v>
      </c>
      <c r="B176" s="66" t="s">
        <v>386</v>
      </c>
      <c r="C176" s="19" t="s">
        <v>387</v>
      </c>
      <c r="D176" s="20" t="s">
        <v>381</v>
      </c>
      <c r="E176" s="9">
        <v>51453.1</v>
      </c>
      <c r="F176" s="9">
        <v>32120.12</v>
      </c>
      <c r="G176" s="66">
        <v>1.006</v>
      </c>
      <c r="H176" s="9">
        <v>1.19</v>
      </c>
      <c r="I176" s="31">
        <v>0.8</v>
      </c>
      <c r="J176" s="29">
        <v>1</v>
      </c>
      <c r="K176" s="22">
        <v>0</v>
      </c>
      <c r="L176" s="85">
        <f t="shared" si="2"/>
        <v>30761.82</v>
      </c>
      <c r="N176" s="26"/>
      <c r="O176" s="26"/>
      <c r="P176" s="26"/>
      <c r="Q176" s="28"/>
    </row>
    <row r="177" spans="1:17" s="21" customFormat="1" ht="15.75" x14ac:dyDescent="0.25">
      <c r="A177" s="66">
        <v>170</v>
      </c>
      <c r="B177" s="66" t="s">
        <v>388</v>
      </c>
      <c r="C177" s="19" t="s">
        <v>389</v>
      </c>
      <c r="D177" s="20" t="s">
        <v>381</v>
      </c>
      <c r="E177" s="9">
        <v>51453.1</v>
      </c>
      <c r="F177" s="9">
        <v>32120.12</v>
      </c>
      <c r="G177" s="66">
        <v>1.006</v>
      </c>
      <c r="H177" s="9">
        <v>2.11</v>
      </c>
      <c r="I177" s="31">
        <v>1</v>
      </c>
      <c r="J177" s="29">
        <v>1.14422</v>
      </c>
      <c r="K177" s="22">
        <v>0</v>
      </c>
      <c r="L177" s="85">
        <f t="shared" si="2"/>
        <v>78013.03</v>
      </c>
      <c r="N177" s="26"/>
      <c r="O177" s="26"/>
      <c r="P177" s="26"/>
      <c r="Q177" s="28"/>
    </row>
    <row r="178" spans="1:17" s="21" customFormat="1" ht="15.75" x14ac:dyDescent="0.25">
      <c r="A178" s="66">
        <v>171</v>
      </c>
      <c r="B178" s="66" t="s">
        <v>390</v>
      </c>
      <c r="C178" s="19" t="s">
        <v>391</v>
      </c>
      <c r="D178" s="20" t="s">
        <v>381</v>
      </c>
      <c r="E178" s="9">
        <v>51453.1</v>
      </c>
      <c r="F178" s="9">
        <v>32120.12</v>
      </c>
      <c r="G178" s="66">
        <v>1.006</v>
      </c>
      <c r="H178" s="9">
        <v>3.29</v>
      </c>
      <c r="I178" s="31">
        <v>0.8</v>
      </c>
      <c r="J178" s="29">
        <v>1</v>
      </c>
      <c r="K178" s="22">
        <v>0</v>
      </c>
      <c r="L178" s="85">
        <f t="shared" si="2"/>
        <v>85047.4</v>
      </c>
      <c r="N178" s="26"/>
      <c r="O178" s="26"/>
      <c r="P178" s="26"/>
      <c r="Q178" s="28"/>
    </row>
    <row r="179" spans="1:17" s="21" customFormat="1" ht="15.75" x14ac:dyDescent="0.25">
      <c r="A179" s="66">
        <v>172</v>
      </c>
      <c r="B179" s="66" t="s">
        <v>392</v>
      </c>
      <c r="C179" s="19" t="s">
        <v>393</v>
      </c>
      <c r="D179" s="20" t="s">
        <v>381</v>
      </c>
      <c r="E179" s="9">
        <v>51453.1</v>
      </c>
      <c r="F179" s="9">
        <v>32120.12</v>
      </c>
      <c r="G179" s="66">
        <v>1.006</v>
      </c>
      <c r="H179" s="9">
        <v>0.51</v>
      </c>
      <c r="I179" s="31">
        <v>0.8</v>
      </c>
      <c r="J179" s="29">
        <v>1.14422</v>
      </c>
      <c r="K179" s="22">
        <v>0</v>
      </c>
      <c r="L179" s="85">
        <f t="shared" si="2"/>
        <v>15084.98</v>
      </c>
      <c r="N179" s="26"/>
      <c r="O179" s="26"/>
      <c r="P179" s="26"/>
      <c r="Q179" s="28"/>
    </row>
    <row r="180" spans="1:17" s="21" customFormat="1" ht="15.75" x14ac:dyDescent="0.25">
      <c r="A180" s="66">
        <v>173</v>
      </c>
      <c r="B180" s="66" t="s">
        <v>394</v>
      </c>
      <c r="C180" s="19" t="s">
        <v>395</v>
      </c>
      <c r="D180" s="20" t="s">
        <v>381</v>
      </c>
      <c r="E180" s="9">
        <v>51453.1</v>
      </c>
      <c r="F180" s="9">
        <v>32120.12</v>
      </c>
      <c r="G180" s="66">
        <v>1.006</v>
      </c>
      <c r="H180" s="9">
        <v>0.66</v>
      </c>
      <c r="I180" s="31">
        <v>0.8</v>
      </c>
      <c r="J180" s="29">
        <v>1.14422</v>
      </c>
      <c r="K180" s="22">
        <v>0</v>
      </c>
      <c r="L180" s="85">
        <f t="shared" si="2"/>
        <v>19521.740000000002</v>
      </c>
      <c r="N180" s="26"/>
      <c r="O180" s="26"/>
      <c r="P180" s="26"/>
      <c r="Q180" s="28"/>
    </row>
    <row r="181" spans="1:17" s="21" customFormat="1" ht="15.75" x14ac:dyDescent="0.25">
      <c r="A181" s="66">
        <v>174</v>
      </c>
      <c r="B181" s="66" t="s">
        <v>396</v>
      </c>
      <c r="C181" s="19" t="s">
        <v>397</v>
      </c>
      <c r="D181" s="20" t="s">
        <v>398</v>
      </c>
      <c r="E181" s="9">
        <v>51453.1</v>
      </c>
      <c r="F181" s="9">
        <v>32120.12</v>
      </c>
      <c r="G181" s="66">
        <v>1.006</v>
      </c>
      <c r="H181" s="9">
        <v>1.1100000000000001</v>
      </c>
      <c r="I181" s="31">
        <v>1</v>
      </c>
      <c r="J181" s="29">
        <v>1.14422</v>
      </c>
      <c r="K181" s="22">
        <v>0</v>
      </c>
      <c r="L181" s="85">
        <f t="shared" si="2"/>
        <v>41040.03</v>
      </c>
      <c r="N181" s="26"/>
      <c r="O181" s="26"/>
      <c r="P181" s="26"/>
    </row>
    <row r="182" spans="1:17" s="21" customFormat="1" ht="15.75" x14ac:dyDescent="0.25">
      <c r="A182" s="66">
        <v>175</v>
      </c>
      <c r="B182" s="66" t="s">
        <v>399</v>
      </c>
      <c r="C182" s="19" t="s">
        <v>400</v>
      </c>
      <c r="D182" s="20" t="s">
        <v>398</v>
      </c>
      <c r="E182" s="9">
        <v>51453.1</v>
      </c>
      <c r="F182" s="9">
        <v>32120.12</v>
      </c>
      <c r="G182" s="66">
        <v>1.006</v>
      </c>
      <c r="H182" s="9">
        <v>0.39</v>
      </c>
      <c r="I182" s="31">
        <v>0.8</v>
      </c>
      <c r="J182" s="29">
        <v>1.14422</v>
      </c>
      <c r="K182" s="22">
        <v>0</v>
      </c>
      <c r="L182" s="85">
        <f t="shared" si="2"/>
        <v>11535.58</v>
      </c>
      <c r="N182" s="26"/>
      <c r="O182" s="26"/>
      <c r="P182" s="26"/>
    </row>
    <row r="183" spans="1:17" s="21" customFormat="1" ht="15.75" x14ac:dyDescent="0.25">
      <c r="A183" s="66">
        <v>176</v>
      </c>
      <c r="B183" s="66" t="s">
        <v>401</v>
      </c>
      <c r="C183" s="19" t="s">
        <v>402</v>
      </c>
      <c r="D183" s="20" t="s">
        <v>398</v>
      </c>
      <c r="E183" s="9">
        <v>51453.1</v>
      </c>
      <c r="F183" s="9">
        <v>32120.12</v>
      </c>
      <c r="G183" s="66">
        <v>1.006</v>
      </c>
      <c r="H183" s="9">
        <v>1.85</v>
      </c>
      <c r="I183" s="31">
        <v>0.8</v>
      </c>
      <c r="J183" s="29">
        <v>1.14422</v>
      </c>
      <c r="K183" s="22">
        <v>0</v>
      </c>
      <c r="L183" s="85">
        <f t="shared" si="2"/>
        <v>54720.04</v>
      </c>
      <c r="N183" s="26"/>
      <c r="O183" s="26"/>
      <c r="P183" s="26"/>
    </row>
    <row r="184" spans="1:17" s="21" customFormat="1" ht="15.75" x14ac:dyDescent="0.25">
      <c r="A184" s="66">
        <v>177</v>
      </c>
      <c r="B184" s="66" t="s">
        <v>403</v>
      </c>
      <c r="C184" s="19" t="s">
        <v>404</v>
      </c>
      <c r="D184" s="20" t="s">
        <v>398</v>
      </c>
      <c r="E184" s="9">
        <v>51453.1</v>
      </c>
      <c r="F184" s="9">
        <v>32120.12</v>
      </c>
      <c r="G184" s="66">
        <v>1.006</v>
      </c>
      <c r="H184" s="9">
        <v>2.12</v>
      </c>
      <c r="I184" s="31">
        <v>1</v>
      </c>
      <c r="J184" s="29">
        <v>1.14422</v>
      </c>
      <c r="K184" s="22">
        <v>0</v>
      </c>
      <c r="L184" s="85">
        <f t="shared" si="2"/>
        <v>78382.759999999995</v>
      </c>
      <c r="N184" s="26"/>
      <c r="O184" s="26"/>
      <c r="P184" s="26"/>
    </row>
    <row r="185" spans="1:17" s="21" customFormat="1" ht="15.75" x14ac:dyDescent="0.25">
      <c r="A185" s="66">
        <v>178</v>
      </c>
      <c r="B185" s="66" t="s">
        <v>405</v>
      </c>
      <c r="C185" s="19" t="s">
        <v>406</v>
      </c>
      <c r="D185" s="20" t="s">
        <v>407</v>
      </c>
      <c r="E185" s="9">
        <v>51453.1</v>
      </c>
      <c r="F185" s="9">
        <v>32120.12</v>
      </c>
      <c r="G185" s="66">
        <v>1.006</v>
      </c>
      <c r="H185" s="9">
        <v>0.85</v>
      </c>
      <c r="I185" s="31">
        <v>0.8</v>
      </c>
      <c r="J185" s="29">
        <v>1.14422</v>
      </c>
      <c r="K185" s="22">
        <v>0</v>
      </c>
      <c r="L185" s="85">
        <f t="shared" si="2"/>
        <v>25141.64</v>
      </c>
      <c r="N185" s="26"/>
      <c r="O185" s="26"/>
      <c r="P185" s="26"/>
      <c r="Q185" s="39"/>
    </row>
    <row r="186" spans="1:17" s="21" customFormat="1" ht="31.5" x14ac:dyDescent="0.25">
      <c r="A186" s="66">
        <v>179</v>
      </c>
      <c r="B186" s="66" t="s">
        <v>408</v>
      </c>
      <c r="C186" s="19" t="s">
        <v>409</v>
      </c>
      <c r="D186" s="20" t="s">
        <v>407</v>
      </c>
      <c r="E186" s="9">
        <v>51453.1</v>
      </c>
      <c r="F186" s="9">
        <v>32120.12</v>
      </c>
      <c r="G186" s="66">
        <v>1.006</v>
      </c>
      <c r="H186" s="9">
        <v>2.48</v>
      </c>
      <c r="I186" s="31">
        <v>1</v>
      </c>
      <c r="J186" s="29">
        <v>1.14422</v>
      </c>
      <c r="K186" s="22">
        <v>0</v>
      </c>
      <c r="L186" s="85">
        <f t="shared" si="2"/>
        <v>91693.04</v>
      </c>
      <c r="N186" s="26"/>
      <c r="O186" s="26"/>
      <c r="P186" s="26"/>
      <c r="Q186" s="39"/>
    </row>
    <row r="187" spans="1:17" s="21" customFormat="1" ht="31.5" x14ac:dyDescent="0.25">
      <c r="A187" s="66">
        <v>180</v>
      </c>
      <c r="B187" s="66" t="s">
        <v>410</v>
      </c>
      <c r="C187" s="19" t="s">
        <v>411</v>
      </c>
      <c r="D187" s="20" t="s">
        <v>407</v>
      </c>
      <c r="E187" s="9">
        <v>51453.1</v>
      </c>
      <c r="F187" s="9">
        <v>32120.12</v>
      </c>
      <c r="G187" s="66">
        <v>1.006</v>
      </c>
      <c r="H187" s="9">
        <v>0.91</v>
      </c>
      <c r="I187" s="31">
        <v>1.4</v>
      </c>
      <c r="J187" s="29">
        <v>1.14422</v>
      </c>
      <c r="K187" s="22">
        <v>0</v>
      </c>
      <c r="L187" s="85">
        <f t="shared" si="2"/>
        <v>47103.6</v>
      </c>
      <c r="N187" s="26"/>
      <c r="O187" s="26"/>
      <c r="P187" s="26"/>
      <c r="Q187" s="39"/>
    </row>
    <row r="188" spans="1:17" s="21" customFormat="1" ht="15.75" x14ac:dyDescent="0.25">
      <c r="A188" s="66">
        <v>181</v>
      </c>
      <c r="B188" s="66" t="s">
        <v>412</v>
      </c>
      <c r="C188" s="19" t="s">
        <v>413</v>
      </c>
      <c r="D188" s="20" t="s">
        <v>407</v>
      </c>
      <c r="E188" s="9">
        <v>51453.1</v>
      </c>
      <c r="F188" s="9">
        <v>32120.12</v>
      </c>
      <c r="G188" s="66">
        <v>1.006</v>
      </c>
      <c r="H188" s="9">
        <v>1.28</v>
      </c>
      <c r="I188" s="31">
        <v>1.4</v>
      </c>
      <c r="J188" s="29">
        <v>1.14422</v>
      </c>
      <c r="K188" s="22">
        <v>0</v>
      </c>
      <c r="L188" s="85">
        <f t="shared" si="2"/>
        <v>66255.61</v>
      </c>
      <c r="N188" s="26"/>
      <c r="O188" s="26"/>
      <c r="P188" s="26"/>
      <c r="Q188" s="39"/>
    </row>
    <row r="189" spans="1:17" s="21" customFormat="1" ht="15.75" x14ac:dyDescent="0.25">
      <c r="A189" s="66">
        <v>182</v>
      </c>
      <c r="B189" s="66" t="s">
        <v>414</v>
      </c>
      <c r="C189" s="19" t="s">
        <v>415</v>
      </c>
      <c r="D189" s="20" t="s">
        <v>407</v>
      </c>
      <c r="E189" s="9">
        <v>51453.1</v>
      </c>
      <c r="F189" s="9">
        <v>32120.12</v>
      </c>
      <c r="G189" s="66">
        <v>1.006</v>
      </c>
      <c r="H189" s="9">
        <v>1.1100000000000001</v>
      </c>
      <c r="I189" s="31">
        <v>0.8</v>
      </c>
      <c r="J189" s="29">
        <v>1.14422</v>
      </c>
      <c r="K189" s="22">
        <v>0</v>
      </c>
      <c r="L189" s="85">
        <f t="shared" si="2"/>
        <v>32832.019999999997</v>
      </c>
      <c r="N189" s="26"/>
      <c r="O189" s="26"/>
      <c r="P189" s="26"/>
      <c r="Q189" s="39"/>
    </row>
    <row r="190" spans="1:17" s="21" customFormat="1" ht="15.75" x14ac:dyDescent="0.25">
      <c r="A190" s="66">
        <v>183</v>
      </c>
      <c r="B190" s="66" t="s">
        <v>416</v>
      </c>
      <c r="C190" s="19" t="s">
        <v>417</v>
      </c>
      <c r="D190" s="20" t="s">
        <v>407</v>
      </c>
      <c r="E190" s="9">
        <v>51453.1</v>
      </c>
      <c r="F190" s="9">
        <v>32120.12</v>
      </c>
      <c r="G190" s="66">
        <v>1.006</v>
      </c>
      <c r="H190" s="9">
        <v>1.25</v>
      </c>
      <c r="I190" s="31">
        <v>0.8</v>
      </c>
      <c r="J190" s="29">
        <v>1.14422</v>
      </c>
      <c r="K190" s="22">
        <v>0</v>
      </c>
      <c r="L190" s="85">
        <f t="shared" si="2"/>
        <v>36973</v>
      </c>
      <c r="N190" s="26"/>
      <c r="O190" s="26"/>
      <c r="P190" s="26"/>
      <c r="Q190" s="39"/>
    </row>
    <row r="191" spans="1:17" s="21" customFormat="1" ht="15.75" x14ac:dyDescent="0.25">
      <c r="A191" s="66">
        <v>184</v>
      </c>
      <c r="B191" s="66" t="s">
        <v>418</v>
      </c>
      <c r="C191" s="19" t="s">
        <v>419</v>
      </c>
      <c r="D191" s="20" t="s">
        <v>420</v>
      </c>
      <c r="E191" s="9">
        <v>51453.1</v>
      </c>
      <c r="F191" s="9">
        <v>32120.12</v>
      </c>
      <c r="G191" s="66">
        <v>1.006</v>
      </c>
      <c r="H191" s="9">
        <v>1.78</v>
      </c>
      <c r="I191" s="31">
        <v>0.8</v>
      </c>
      <c r="J191" s="29">
        <v>1.14422</v>
      </c>
      <c r="K191" s="22">
        <v>0</v>
      </c>
      <c r="L191" s="85">
        <f t="shared" si="2"/>
        <v>52649.55</v>
      </c>
      <c r="N191" s="26"/>
      <c r="O191" s="26"/>
      <c r="P191" s="26"/>
    </row>
    <row r="192" spans="1:17" s="21" customFormat="1" ht="15.75" x14ac:dyDescent="0.25">
      <c r="A192" s="66">
        <v>185</v>
      </c>
      <c r="B192" s="66" t="s">
        <v>421</v>
      </c>
      <c r="C192" s="19" t="s">
        <v>422</v>
      </c>
      <c r="D192" s="20" t="s">
        <v>420</v>
      </c>
      <c r="E192" s="9">
        <v>51453.1</v>
      </c>
      <c r="F192" s="9">
        <v>32120.12</v>
      </c>
      <c r="G192" s="66">
        <v>1.006</v>
      </c>
      <c r="H192" s="9">
        <v>1.67</v>
      </c>
      <c r="I192" s="31">
        <v>0.8</v>
      </c>
      <c r="J192" s="29">
        <v>1.14422</v>
      </c>
      <c r="K192" s="22">
        <v>0</v>
      </c>
      <c r="L192" s="85">
        <f t="shared" si="2"/>
        <v>49395.93</v>
      </c>
      <c r="N192" s="26"/>
      <c r="O192" s="26"/>
      <c r="P192" s="26"/>
    </row>
    <row r="193" spans="1:17" s="21" customFormat="1" ht="15.75" x14ac:dyDescent="0.25">
      <c r="A193" s="66">
        <v>186</v>
      </c>
      <c r="B193" s="66" t="s">
        <v>423</v>
      </c>
      <c r="C193" s="19" t="s">
        <v>424</v>
      </c>
      <c r="D193" s="20" t="s">
        <v>420</v>
      </c>
      <c r="E193" s="9">
        <v>51453.1</v>
      </c>
      <c r="F193" s="9">
        <v>32120.12</v>
      </c>
      <c r="G193" s="66">
        <v>1.006</v>
      </c>
      <c r="H193" s="9">
        <v>0.87</v>
      </c>
      <c r="I193" s="31">
        <v>0.8</v>
      </c>
      <c r="J193" s="29">
        <v>1.14422</v>
      </c>
      <c r="K193" s="22">
        <v>0</v>
      </c>
      <c r="L193" s="85">
        <f t="shared" si="2"/>
        <v>25733.21</v>
      </c>
      <c r="N193" s="26"/>
      <c r="O193" s="26"/>
      <c r="P193" s="26"/>
    </row>
    <row r="194" spans="1:17" s="21" customFormat="1" ht="15.75" x14ac:dyDescent="0.25">
      <c r="A194" s="66">
        <v>187</v>
      </c>
      <c r="B194" s="66" t="s">
        <v>425</v>
      </c>
      <c r="C194" s="19" t="s">
        <v>426</v>
      </c>
      <c r="D194" s="20" t="s">
        <v>420</v>
      </c>
      <c r="E194" s="9">
        <v>51453.1</v>
      </c>
      <c r="F194" s="9">
        <v>32120.12</v>
      </c>
      <c r="G194" s="66">
        <v>1.006</v>
      </c>
      <c r="H194" s="9">
        <v>1.57</v>
      </c>
      <c r="I194" s="31">
        <v>1</v>
      </c>
      <c r="J194" s="29">
        <v>1.14422</v>
      </c>
      <c r="K194" s="22">
        <v>0</v>
      </c>
      <c r="L194" s="85">
        <f t="shared" si="2"/>
        <v>58047.61</v>
      </c>
      <c r="N194" s="26"/>
      <c r="O194" s="26"/>
      <c r="P194" s="26"/>
    </row>
    <row r="195" spans="1:17" s="21" customFormat="1" ht="15.75" x14ac:dyDescent="0.25">
      <c r="A195" s="66">
        <v>188</v>
      </c>
      <c r="B195" s="66" t="s">
        <v>427</v>
      </c>
      <c r="C195" s="19" t="s">
        <v>428</v>
      </c>
      <c r="D195" s="20" t="s">
        <v>429</v>
      </c>
      <c r="E195" s="9">
        <v>51453.1</v>
      </c>
      <c r="F195" s="9">
        <v>32120.12</v>
      </c>
      <c r="G195" s="66">
        <v>1.006</v>
      </c>
      <c r="H195" s="9">
        <v>0.85</v>
      </c>
      <c r="I195" s="31">
        <v>0.84160999999999997</v>
      </c>
      <c r="J195" s="29">
        <v>1.14422</v>
      </c>
      <c r="K195" s="22">
        <v>0</v>
      </c>
      <c r="L195" s="85">
        <f t="shared" si="2"/>
        <v>26449.32</v>
      </c>
      <c r="N195" s="26"/>
      <c r="O195" s="26"/>
      <c r="P195" s="26"/>
      <c r="Q195" s="28"/>
    </row>
    <row r="196" spans="1:17" s="21" customFormat="1" ht="15.75" x14ac:dyDescent="0.25">
      <c r="A196" s="66">
        <v>189</v>
      </c>
      <c r="B196" s="66" t="s">
        <v>430</v>
      </c>
      <c r="C196" s="19" t="s">
        <v>431</v>
      </c>
      <c r="D196" s="20" t="s">
        <v>429</v>
      </c>
      <c r="E196" s="9">
        <v>51453.1</v>
      </c>
      <c r="F196" s="9">
        <v>32120.12</v>
      </c>
      <c r="G196" s="66">
        <v>1.006</v>
      </c>
      <c r="H196" s="9">
        <v>1.32</v>
      </c>
      <c r="I196" s="31">
        <v>1</v>
      </c>
      <c r="J196" s="29">
        <v>1.14422</v>
      </c>
      <c r="K196" s="22">
        <v>0</v>
      </c>
      <c r="L196" s="85">
        <f t="shared" si="2"/>
        <v>48804.36</v>
      </c>
      <c r="N196" s="26"/>
      <c r="O196" s="26"/>
      <c r="P196" s="26"/>
      <c r="Q196" s="28"/>
    </row>
    <row r="197" spans="1:17" s="21" customFormat="1" ht="15.75" x14ac:dyDescent="0.25">
      <c r="A197" s="66">
        <v>190</v>
      </c>
      <c r="B197" s="66" t="s">
        <v>432</v>
      </c>
      <c r="C197" s="19" t="s">
        <v>433</v>
      </c>
      <c r="D197" s="20" t="s">
        <v>429</v>
      </c>
      <c r="E197" s="9">
        <v>51453.1</v>
      </c>
      <c r="F197" s="9">
        <v>32120.12</v>
      </c>
      <c r="G197" s="66">
        <v>1.006</v>
      </c>
      <c r="H197" s="9">
        <v>1.05</v>
      </c>
      <c r="I197" s="31">
        <v>0.8</v>
      </c>
      <c r="J197" s="29">
        <v>1.14422</v>
      </c>
      <c r="K197" s="22">
        <v>0</v>
      </c>
      <c r="L197" s="85">
        <f t="shared" si="2"/>
        <v>31057.32</v>
      </c>
      <c r="N197" s="26"/>
      <c r="O197" s="26"/>
      <c r="P197" s="26"/>
      <c r="Q197" s="28"/>
    </row>
    <row r="198" spans="1:17" s="21" customFormat="1" ht="15.75" x14ac:dyDescent="0.25">
      <c r="A198" s="66">
        <v>191</v>
      </c>
      <c r="B198" s="66" t="s">
        <v>434</v>
      </c>
      <c r="C198" s="19" t="s">
        <v>435</v>
      </c>
      <c r="D198" s="20" t="s">
        <v>429</v>
      </c>
      <c r="E198" s="9">
        <v>51453.1</v>
      </c>
      <c r="F198" s="9">
        <v>32120.12</v>
      </c>
      <c r="G198" s="66">
        <v>1.006</v>
      </c>
      <c r="H198" s="9">
        <v>1.01</v>
      </c>
      <c r="I198" s="31">
        <v>1</v>
      </c>
      <c r="J198" s="29">
        <v>1.14422</v>
      </c>
      <c r="K198" s="22">
        <v>0</v>
      </c>
      <c r="L198" s="85">
        <f t="shared" si="2"/>
        <v>37342.730000000003</v>
      </c>
      <c r="N198" s="26"/>
      <c r="O198" s="26"/>
      <c r="P198" s="26"/>
      <c r="Q198" s="28"/>
    </row>
    <row r="199" spans="1:17" s="21" customFormat="1" ht="15.75" x14ac:dyDescent="0.25">
      <c r="A199" s="66">
        <v>192</v>
      </c>
      <c r="B199" s="66" t="s">
        <v>436</v>
      </c>
      <c r="C199" s="19" t="s">
        <v>437</v>
      </c>
      <c r="D199" s="20" t="s">
        <v>429</v>
      </c>
      <c r="E199" s="9">
        <v>51453.1</v>
      </c>
      <c r="F199" s="9">
        <v>32120.12</v>
      </c>
      <c r="G199" s="66">
        <v>1.006</v>
      </c>
      <c r="H199" s="9">
        <v>2.11</v>
      </c>
      <c r="I199" s="31">
        <v>1</v>
      </c>
      <c r="J199" s="29">
        <v>1.14422</v>
      </c>
      <c r="K199" s="22">
        <v>0</v>
      </c>
      <c r="L199" s="85">
        <f t="shared" si="2"/>
        <v>78013.03</v>
      </c>
      <c r="N199" s="26"/>
      <c r="O199" s="26"/>
      <c r="P199" s="26"/>
      <c r="Q199" s="28"/>
    </row>
    <row r="200" spans="1:17" s="21" customFormat="1" ht="15.75" x14ac:dyDescent="0.25">
      <c r="A200" s="66">
        <v>193</v>
      </c>
      <c r="B200" s="66" t="s">
        <v>438</v>
      </c>
      <c r="C200" s="19" t="s">
        <v>439</v>
      </c>
      <c r="D200" s="20" t="s">
        <v>429</v>
      </c>
      <c r="E200" s="9">
        <v>51453.1</v>
      </c>
      <c r="F200" s="9">
        <v>32120.12</v>
      </c>
      <c r="G200" s="66">
        <v>1.006</v>
      </c>
      <c r="H200" s="9">
        <v>3.97</v>
      </c>
      <c r="I200" s="31">
        <v>1</v>
      </c>
      <c r="J200" s="29">
        <v>1.14422</v>
      </c>
      <c r="K200" s="22">
        <v>0</v>
      </c>
      <c r="L200" s="85">
        <f t="shared" ref="L200:L263" si="3">ROUND(F200*(G200*H200*I200*J200+K200),2)</f>
        <v>146782.79999999999</v>
      </c>
      <c r="N200" s="26"/>
      <c r="O200" s="26"/>
      <c r="P200" s="26"/>
      <c r="Q200" s="28"/>
    </row>
    <row r="201" spans="1:17" s="21" customFormat="1" ht="15.75" x14ac:dyDescent="0.25">
      <c r="A201" s="66">
        <v>194</v>
      </c>
      <c r="B201" s="66" t="s">
        <v>440</v>
      </c>
      <c r="C201" s="19" t="s">
        <v>441</v>
      </c>
      <c r="D201" s="20" t="s">
        <v>429</v>
      </c>
      <c r="E201" s="9">
        <v>51453.1</v>
      </c>
      <c r="F201" s="9">
        <v>32120.12</v>
      </c>
      <c r="G201" s="66">
        <v>1.006</v>
      </c>
      <c r="H201" s="9">
        <v>4.3099999999999996</v>
      </c>
      <c r="I201" s="31">
        <v>0.8</v>
      </c>
      <c r="J201" s="29">
        <v>1.14422</v>
      </c>
      <c r="K201" s="22">
        <v>0</v>
      </c>
      <c r="L201" s="85">
        <f t="shared" si="3"/>
        <v>127482.9</v>
      </c>
      <c r="N201" s="26"/>
      <c r="O201" s="26"/>
      <c r="P201" s="26"/>
      <c r="Q201" s="28"/>
    </row>
    <row r="202" spans="1:17" s="21" customFormat="1" ht="15.75" x14ac:dyDescent="0.25">
      <c r="A202" s="66">
        <v>195</v>
      </c>
      <c r="B202" s="66" t="s">
        <v>442</v>
      </c>
      <c r="C202" s="19" t="s">
        <v>443</v>
      </c>
      <c r="D202" s="20" t="s">
        <v>429</v>
      </c>
      <c r="E202" s="9">
        <v>51453.1</v>
      </c>
      <c r="F202" s="9">
        <v>32120.12</v>
      </c>
      <c r="G202" s="66">
        <v>1.006</v>
      </c>
      <c r="H202" s="9">
        <v>1.2</v>
      </c>
      <c r="I202" s="31">
        <v>0.8</v>
      </c>
      <c r="J202" s="29">
        <v>1.14422</v>
      </c>
      <c r="K202" s="22">
        <v>0</v>
      </c>
      <c r="L202" s="85">
        <f t="shared" si="3"/>
        <v>35494.080000000002</v>
      </c>
      <c r="N202" s="26"/>
      <c r="O202" s="26"/>
      <c r="P202" s="26"/>
      <c r="Q202" s="28"/>
    </row>
    <row r="203" spans="1:17" s="21" customFormat="1" ht="15.75" x14ac:dyDescent="0.25">
      <c r="A203" s="66">
        <v>196</v>
      </c>
      <c r="B203" s="66" t="s">
        <v>444</v>
      </c>
      <c r="C203" s="19" t="s">
        <v>445</v>
      </c>
      <c r="D203" s="20" t="s">
        <v>429</v>
      </c>
      <c r="E203" s="9">
        <v>51453.1</v>
      </c>
      <c r="F203" s="9">
        <v>32120.12</v>
      </c>
      <c r="G203" s="66">
        <v>1.006</v>
      </c>
      <c r="H203" s="9">
        <v>2.37</v>
      </c>
      <c r="I203" s="31">
        <v>0.8</v>
      </c>
      <c r="J203" s="29">
        <v>1.14422</v>
      </c>
      <c r="K203" s="22">
        <v>0</v>
      </c>
      <c r="L203" s="85">
        <f t="shared" si="3"/>
        <v>70100.81</v>
      </c>
      <c r="N203" s="26"/>
      <c r="O203" s="26"/>
      <c r="P203" s="26"/>
      <c r="Q203" s="28"/>
    </row>
    <row r="204" spans="1:17" s="21" customFormat="1" ht="15.75" x14ac:dyDescent="0.25">
      <c r="A204" s="66">
        <v>197</v>
      </c>
      <c r="B204" s="66" t="s">
        <v>446</v>
      </c>
      <c r="C204" s="19" t="s">
        <v>447</v>
      </c>
      <c r="D204" s="20" t="s">
        <v>429</v>
      </c>
      <c r="E204" s="9">
        <v>51453.1</v>
      </c>
      <c r="F204" s="9">
        <v>32120.12</v>
      </c>
      <c r="G204" s="66">
        <v>1.006</v>
      </c>
      <c r="H204" s="9">
        <v>4.13</v>
      </c>
      <c r="I204" s="31">
        <v>1.1499999999999999</v>
      </c>
      <c r="J204" s="29">
        <v>1.14422</v>
      </c>
      <c r="K204" s="22">
        <v>0</v>
      </c>
      <c r="L204" s="85">
        <f t="shared" si="3"/>
        <v>175603.26</v>
      </c>
      <c r="N204" s="26"/>
      <c r="O204" s="26"/>
      <c r="P204" s="26"/>
      <c r="Q204" s="28"/>
    </row>
    <row r="205" spans="1:17" s="21" customFormat="1" ht="15.75" x14ac:dyDescent="0.25">
      <c r="A205" s="66">
        <v>198</v>
      </c>
      <c r="B205" s="66" t="s">
        <v>448</v>
      </c>
      <c r="C205" s="19" t="s">
        <v>449</v>
      </c>
      <c r="D205" s="20" t="s">
        <v>429</v>
      </c>
      <c r="E205" s="9">
        <v>51453.1</v>
      </c>
      <c r="F205" s="9">
        <v>32120.12</v>
      </c>
      <c r="G205" s="66">
        <v>1.006</v>
      </c>
      <c r="H205" s="9">
        <v>6.08</v>
      </c>
      <c r="I205" s="31">
        <v>1.1499999999999999</v>
      </c>
      <c r="J205" s="29">
        <v>1.14422</v>
      </c>
      <c r="K205" s="22">
        <v>0</v>
      </c>
      <c r="L205" s="85">
        <f t="shared" si="3"/>
        <v>258515.21</v>
      </c>
      <c r="N205" s="26"/>
      <c r="O205" s="26"/>
      <c r="P205" s="26"/>
      <c r="Q205" s="28"/>
    </row>
    <row r="206" spans="1:17" s="21" customFormat="1" ht="15.75" x14ac:dyDescent="0.25">
      <c r="A206" s="66">
        <v>199</v>
      </c>
      <c r="B206" s="66" t="s">
        <v>450</v>
      </c>
      <c r="C206" s="19" t="s">
        <v>451</v>
      </c>
      <c r="D206" s="20" t="s">
        <v>429</v>
      </c>
      <c r="E206" s="9">
        <v>51453.1</v>
      </c>
      <c r="F206" s="9">
        <v>32120.12</v>
      </c>
      <c r="G206" s="66">
        <v>1.006</v>
      </c>
      <c r="H206" s="9">
        <v>7.12</v>
      </c>
      <c r="I206" s="31">
        <v>0.8</v>
      </c>
      <c r="J206" s="29">
        <v>1.14422</v>
      </c>
      <c r="K206" s="22">
        <v>0</v>
      </c>
      <c r="L206" s="85">
        <f t="shared" si="3"/>
        <v>210598.2</v>
      </c>
      <c r="N206" s="26"/>
      <c r="O206" s="26"/>
      <c r="P206" s="26"/>
      <c r="Q206" s="28"/>
    </row>
    <row r="207" spans="1:17" s="21" customFormat="1" ht="15.75" x14ac:dyDescent="0.25">
      <c r="A207" s="66">
        <v>200</v>
      </c>
      <c r="B207" s="66" t="s">
        <v>452</v>
      </c>
      <c r="C207" s="19" t="s">
        <v>453</v>
      </c>
      <c r="D207" s="20" t="s">
        <v>454</v>
      </c>
      <c r="E207" s="9">
        <v>51453.1</v>
      </c>
      <c r="F207" s="9">
        <v>32120.12</v>
      </c>
      <c r="G207" s="66">
        <v>1.006</v>
      </c>
      <c r="H207" s="9">
        <v>0.79</v>
      </c>
      <c r="I207" s="31">
        <v>0.8</v>
      </c>
      <c r="J207" s="29">
        <v>1.14422</v>
      </c>
      <c r="K207" s="22">
        <v>0</v>
      </c>
      <c r="L207" s="85">
        <f t="shared" si="3"/>
        <v>23366.94</v>
      </c>
    </row>
    <row r="208" spans="1:17" s="21" customFormat="1" ht="15.75" x14ac:dyDescent="0.25">
      <c r="A208" s="66">
        <v>201</v>
      </c>
      <c r="B208" s="66" t="s">
        <v>455</v>
      </c>
      <c r="C208" s="19" t="s">
        <v>456</v>
      </c>
      <c r="D208" s="20" t="s">
        <v>457</v>
      </c>
      <c r="E208" s="9">
        <v>51453.1</v>
      </c>
      <c r="F208" s="9">
        <v>32120.12</v>
      </c>
      <c r="G208" s="66">
        <v>1.006</v>
      </c>
      <c r="H208" s="9">
        <v>0.74</v>
      </c>
      <c r="I208" s="31">
        <v>1</v>
      </c>
      <c r="J208" s="29">
        <v>1</v>
      </c>
      <c r="K208" s="22">
        <v>0</v>
      </c>
      <c r="L208" s="85">
        <f t="shared" si="3"/>
        <v>23911.5</v>
      </c>
      <c r="N208" s="26"/>
      <c r="O208" s="26"/>
      <c r="P208" s="26"/>
      <c r="Q208" s="28"/>
    </row>
    <row r="209" spans="1:17" s="21" customFormat="1" ht="31.5" x14ac:dyDescent="0.25">
      <c r="A209" s="66">
        <v>202</v>
      </c>
      <c r="B209" s="66" t="s">
        <v>458</v>
      </c>
      <c r="C209" s="19" t="s">
        <v>459</v>
      </c>
      <c r="D209" s="20" t="s">
        <v>457</v>
      </c>
      <c r="E209" s="9">
        <v>51453.1</v>
      </c>
      <c r="F209" s="9">
        <v>32120.12</v>
      </c>
      <c r="G209" s="66">
        <v>1.006</v>
      </c>
      <c r="H209" s="9">
        <v>0.69</v>
      </c>
      <c r="I209" s="31">
        <v>0.8</v>
      </c>
      <c r="J209" s="29">
        <v>1.14422</v>
      </c>
      <c r="K209" s="22">
        <v>0</v>
      </c>
      <c r="L209" s="85">
        <f t="shared" si="3"/>
        <v>20409.099999999999</v>
      </c>
      <c r="N209" s="26"/>
      <c r="O209" s="26"/>
      <c r="P209" s="26"/>
      <c r="Q209" s="28"/>
    </row>
    <row r="210" spans="1:17" s="21" customFormat="1" ht="15.75" x14ac:dyDescent="0.25">
      <c r="A210" s="66">
        <v>203</v>
      </c>
      <c r="B210" s="66" t="s">
        <v>460</v>
      </c>
      <c r="C210" s="19" t="s">
        <v>461</v>
      </c>
      <c r="D210" s="20" t="s">
        <v>457</v>
      </c>
      <c r="E210" s="9">
        <v>51453.1</v>
      </c>
      <c r="F210" s="9">
        <v>32120.12</v>
      </c>
      <c r="G210" s="66">
        <v>1.006</v>
      </c>
      <c r="H210" s="9">
        <v>0.72</v>
      </c>
      <c r="I210" s="31">
        <v>1</v>
      </c>
      <c r="J210" s="29">
        <v>1</v>
      </c>
      <c r="K210" s="22">
        <v>0</v>
      </c>
      <c r="L210" s="85">
        <f t="shared" si="3"/>
        <v>23265.25</v>
      </c>
      <c r="N210" s="26"/>
      <c r="O210" s="26"/>
      <c r="P210" s="26"/>
      <c r="Q210" s="28"/>
    </row>
    <row r="211" spans="1:17" s="21" customFormat="1" ht="15.75" x14ac:dyDescent="0.25">
      <c r="A211" s="66">
        <v>204</v>
      </c>
      <c r="B211" s="66" t="s">
        <v>462</v>
      </c>
      <c r="C211" s="19" t="s">
        <v>463</v>
      </c>
      <c r="D211" s="20" t="s">
        <v>457</v>
      </c>
      <c r="E211" s="9">
        <v>51453.1</v>
      </c>
      <c r="F211" s="9">
        <v>32120.12</v>
      </c>
      <c r="G211" s="66">
        <v>1.006</v>
      </c>
      <c r="H211" s="9">
        <v>0.59</v>
      </c>
      <c r="I211" s="31">
        <v>0.80001100000000003</v>
      </c>
      <c r="J211" s="29">
        <v>1.14422</v>
      </c>
      <c r="K211" s="22">
        <v>0</v>
      </c>
      <c r="L211" s="85">
        <f t="shared" si="3"/>
        <v>17451.5</v>
      </c>
      <c r="N211" s="26"/>
      <c r="O211" s="26"/>
      <c r="P211" s="26"/>
      <c r="Q211" s="28"/>
    </row>
    <row r="212" spans="1:17" s="21" customFormat="1" ht="15.75" x14ac:dyDescent="0.25">
      <c r="A212" s="66">
        <v>205</v>
      </c>
      <c r="B212" s="66" t="s">
        <v>464</v>
      </c>
      <c r="C212" s="19" t="s">
        <v>465</v>
      </c>
      <c r="D212" s="20" t="s">
        <v>457</v>
      </c>
      <c r="E212" s="9">
        <v>51453.1</v>
      </c>
      <c r="F212" s="9">
        <v>32120.12</v>
      </c>
      <c r="G212" s="66">
        <v>1.006</v>
      </c>
      <c r="H212" s="9">
        <v>0.7</v>
      </c>
      <c r="I212" s="31">
        <v>1</v>
      </c>
      <c r="J212" s="29">
        <v>1</v>
      </c>
      <c r="K212" s="22">
        <v>0</v>
      </c>
      <c r="L212" s="85">
        <f t="shared" si="3"/>
        <v>22618.99</v>
      </c>
      <c r="N212" s="26"/>
      <c r="O212" s="26"/>
      <c r="P212" s="26"/>
      <c r="Q212" s="28"/>
    </row>
    <row r="213" spans="1:17" s="21" customFormat="1" ht="15.75" x14ac:dyDescent="0.25">
      <c r="A213" s="66">
        <v>206</v>
      </c>
      <c r="B213" s="66" t="s">
        <v>466</v>
      </c>
      <c r="C213" s="19" t="s">
        <v>467</v>
      </c>
      <c r="D213" s="20" t="s">
        <v>457</v>
      </c>
      <c r="E213" s="9">
        <v>51453.1</v>
      </c>
      <c r="F213" s="9">
        <v>32120.12</v>
      </c>
      <c r="G213" s="66">
        <v>1.006</v>
      </c>
      <c r="H213" s="9">
        <v>0.78</v>
      </c>
      <c r="I213" s="31">
        <v>1</v>
      </c>
      <c r="J213" s="29">
        <v>1</v>
      </c>
      <c r="K213" s="22">
        <v>0</v>
      </c>
      <c r="L213" s="85">
        <f t="shared" si="3"/>
        <v>25204.02</v>
      </c>
      <c r="N213" s="26"/>
      <c r="O213" s="26"/>
      <c r="P213" s="26"/>
      <c r="Q213" s="28"/>
    </row>
    <row r="214" spans="1:17" s="21" customFormat="1" ht="15.75" x14ac:dyDescent="0.25">
      <c r="A214" s="66">
        <v>207</v>
      </c>
      <c r="B214" s="66" t="s">
        <v>468</v>
      </c>
      <c r="C214" s="19" t="s">
        <v>469</v>
      </c>
      <c r="D214" s="20" t="s">
        <v>457</v>
      </c>
      <c r="E214" s="9">
        <v>51453.1</v>
      </c>
      <c r="F214" s="9">
        <v>32120.12</v>
      </c>
      <c r="G214" s="66">
        <v>1.006</v>
      </c>
      <c r="H214" s="9">
        <v>1.7</v>
      </c>
      <c r="I214" s="31">
        <v>0.8</v>
      </c>
      <c r="J214" s="29">
        <v>1.14422</v>
      </c>
      <c r="K214" s="22">
        <v>0</v>
      </c>
      <c r="L214" s="85">
        <f t="shared" si="3"/>
        <v>50283.28</v>
      </c>
      <c r="N214" s="26"/>
      <c r="O214" s="26"/>
      <c r="P214" s="26"/>
      <c r="Q214" s="28"/>
    </row>
    <row r="215" spans="1:17" s="21" customFormat="1" ht="15.75" x14ac:dyDescent="0.25">
      <c r="A215" s="66">
        <v>208</v>
      </c>
      <c r="B215" s="66" t="s">
        <v>470</v>
      </c>
      <c r="C215" s="19" t="s">
        <v>471</v>
      </c>
      <c r="D215" s="20" t="s">
        <v>457</v>
      </c>
      <c r="E215" s="9">
        <v>51453.1</v>
      </c>
      <c r="F215" s="9">
        <v>32120.12</v>
      </c>
      <c r="G215" s="66">
        <v>1.006</v>
      </c>
      <c r="H215" s="9">
        <v>0.78</v>
      </c>
      <c r="I215" s="31">
        <v>0.8</v>
      </c>
      <c r="J215" s="29">
        <v>1.14422</v>
      </c>
      <c r="K215" s="22">
        <v>0</v>
      </c>
      <c r="L215" s="85">
        <f t="shared" si="3"/>
        <v>23071.15</v>
      </c>
      <c r="N215" s="26"/>
      <c r="O215" s="26"/>
      <c r="P215" s="26"/>
      <c r="Q215" s="28"/>
    </row>
    <row r="216" spans="1:17" s="21" customFormat="1" ht="15.75" x14ac:dyDescent="0.25">
      <c r="A216" s="66">
        <v>209</v>
      </c>
      <c r="B216" s="66" t="s">
        <v>472</v>
      </c>
      <c r="C216" s="19" t="s">
        <v>473</v>
      </c>
      <c r="D216" s="20" t="s">
        <v>457</v>
      </c>
      <c r="E216" s="9">
        <v>51453.1</v>
      </c>
      <c r="F216" s="9">
        <v>32120.12</v>
      </c>
      <c r="G216" s="66">
        <v>1.006</v>
      </c>
      <c r="H216" s="9">
        <v>1.54</v>
      </c>
      <c r="I216" s="31">
        <v>1</v>
      </c>
      <c r="J216" s="29">
        <v>1.14422</v>
      </c>
      <c r="K216" s="22">
        <v>0</v>
      </c>
      <c r="L216" s="85">
        <f t="shared" si="3"/>
        <v>56938.42</v>
      </c>
      <c r="N216" s="26"/>
      <c r="O216" s="26"/>
      <c r="P216" s="26"/>
      <c r="Q216" s="28"/>
    </row>
    <row r="217" spans="1:17" s="21" customFormat="1" ht="15.75" x14ac:dyDescent="0.25">
      <c r="A217" s="66">
        <v>210</v>
      </c>
      <c r="B217" s="66" t="s">
        <v>474</v>
      </c>
      <c r="C217" s="19" t="s">
        <v>475</v>
      </c>
      <c r="D217" s="20" t="s">
        <v>457</v>
      </c>
      <c r="E217" s="9">
        <v>51453.1</v>
      </c>
      <c r="F217" s="9">
        <v>32120.12</v>
      </c>
      <c r="G217" s="66">
        <v>1.006</v>
      </c>
      <c r="H217" s="9">
        <v>0.75</v>
      </c>
      <c r="I217" s="31">
        <v>1</v>
      </c>
      <c r="J217" s="29">
        <v>1</v>
      </c>
      <c r="K217" s="22">
        <v>0</v>
      </c>
      <c r="L217" s="85">
        <f t="shared" si="3"/>
        <v>24234.63</v>
      </c>
      <c r="N217" s="26"/>
      <c r="O217" s="26"/>
      <c r="P217" s="26"/>
      <c r="Q217" s="28"/>
    </row>
    <row r="218" spans="1:17" s="21" customFormat="1" ht="15.75" x14ac:dyDescent="0.25">
      <c r="A218" s="66">
        <v>211</v>
      </c>
      <c r="B218" s="66" t="s">
        <v>476</v>
      </c>
      <c r="C218" s="19" t="s">
        <v>477</v>
      </c>
      <c r="D218" s="20" t="s">
        <v>457</v>
      </c>
      <c r="E218" s="9">
        <v>51453.1</v>
      </c>
      <c r="F218" s="9">
        <v>32120.12</v>
      </c>
      <c r="G218" s="66">
        <v>1.006</v>
      </c>
      <c r="H218" s="9">
        <v>0.89</v>
      </c>
      <c r="I218" s="31">
        <v>0.8</v>
      </c>
      <c r="J218" s="29">
        <v>1.14422</v>
      </c>
      <c r="K218" s="22">
        <v>0</v>
      </c>
      <c r="L218" s="85">
        <f t="shared" si="3"/>
        <v>26324.78</v>
      </c>
      <c r="N218" s="26"/>
      <c r="O218" s="26"/>
      <c r="P218" s="26"/>
      <c r="Q218" s="28"/>
    </row>
    <row r="219" spans="1:17" s="21" customFormat="1" ht="15.75" x14ac:dyDescent="0.25">
      <c r="A219" s="66">
        <v>212</v>
      </c>
      <c r="B219" s="66" t="s">
        <v>478</v>
      </c>
      <c r="C219" s="19" t="s">
        <v>479</v>
      </c>
      <c r="D219" s="20" t="s">
        <v>457</v>
      </c>
      <c r="E219" s="9">
        <v>51453.1</v>
      </c>
      <c r="F219" s="9">
        <v>32120.12</v>
      </c>
      <c r="G219" s="66">
        <v>1.006</v>
      </c>
      <c r="H219" s="9">
        <v>0.53</v>
      </c>
      <c r="I219" s="31">
        <v>0.8</v>
      </c>
      <c r="J219" s="29">
        <v>1.14422</v>
      </c>
      <c r="K219" s="22">
        <v>0</v>
      </c>
      <c r="L219" s="85">
        <f t="shared" si="3"/>
        <v>15676.55</v>
      </c>
      <c r="N219" s="26"/>
      <c r="O219" s="26"/>
      <c r="P219" s="26"/>
      <c r="Q219" s="28"/>
    </row>
    <row r="220" spans="1:17" s="21" customFormat="1" ht="15.75" x14ac:dyDescent="0.25">
      <c r="A220" s="66">
        <v>213</v>
      </c>
      <c r="B220" s="66" t="s">
        <v>480</v>
      </c>
      <c r="C220" s="19" t="s">
        <v>481</v>
      </c>
      <c r="D220" s="20" t="s">
        <v>457</v>
      </c>
      <c r="E220" s="9">
        <v>51453.1</v>
      </c>
      <c r="F220" s="9">
        <v>32120.12</v>
      </c>
      <c r="G220" s="66">
        <v>1.006</v>
      </c>
      <c r="H220" s="9">
        <v>4.07</v>
      </c>
      <c r="I220" s="31">
        <v>0.8</v>
      </c>
      <c r="J220" s="29">
        <v>1.14422</v>
      </c>
      <c r="K220" s="22">
        <v>0</v>
      </c>
      <c r="L220" s="85">
        <f t="shared" si="3"/>
        <v>120384.08</v>
      </c>
      <c r="N220" s="26"/>
      <c r="O220" s="26"/>
      <c r="P220" s="26"/>
      <c r="Q220" s="28"/>
    </row>
    <row r="221" spans="1:17" s="21" customFormat="1" ht="31.5" x14ac:dyDescent="0.25">
      <c r="A221" s="66">
        <v>214</v>
      </c>
      <c r="B221" s="66" t="s">
        <v>482</v>
      </c>
      <c r="C221" s="19" t="s">
        <v>483</v>
      </c>
      <c r="D221" s="20" t="s">
        <v>457</v>
      </c>
      <c r="E221" s="9">
        <v>51453.1</v>
      </c>
      <c r="F221" s="9">
        <v>32120.12</v>
      </c>
      <c r="G221" s="66">
        <v>1.006</v>
      </c>
      <c r="H221" s="9">
        <v>1</v>
      </c>
      <c r="I221" s="31">
        <v>1</v>
      </c>
      <c r="J221" s="29">
        <v>1.14422</v>
      </c>
      <c r="K221" s="22">
        <v>0</v>
      </c>
      <c r="L221" s="85">
        <f t="shared" si="3"/>
        <v>36973</v>
      </c>
      <c r="N221" s="26"/>
      <c r="O221" s="26"/>
      <c r="P221" s="26"/>
      <c r="Q221" s="28"/>
    </row>
    <row r="222" spans="1:17" s="21" customFormat="1" ht="15.75" x14ac:dyDescent="0.25">
      <c r="A222" s="66">
        <v>215</v>
      </c>
      <c r="B222" s="66" t="s">
        <v>484</v>
      </c>
      <c r="C222" s="19" t="s">
        <v>485</v>
      </c>
      <c r="D222" s="20" t="s">
        <v>486</v>
      </c>
      <c r="E222" s="9">
        <v>51453.1</v>
      </c>
      <c r="F222" s="9">
        <v>32120.12</v>
      </c>
      <c r="G222" s="66">
        <v>1.006</v>
      </c>
      <c r="H222" s="9">
        <v>2.0499999999999998</v>
      </c>
      <c r="I222" s="31">
        <v>0.8</v>
      </c>
      <c r="J222" s="29">
        <v>1.14422</v>
      </c>
      <c r="K222" s="22">
        <v>0</v>
      </c>
      <c r="L222" s="85">
        <f t="shared" si="3"/>
        <v>60635.72</v>
      </c>
      <c r="N222" s="26"/>
      <c r="O222" s="26"/>
      <c r="P222" s="26"/>
    </row>
    <row r="223" spans="1:17" s="21" customFormat="1" ht="15.75" x14ac:dyDescent="0.25">
      <c r="A223" s="66">
        <v>216</v>
      </c>
      <c r="B223" s="66" t="s">
        <v>487</v>
      </c>
      <c r="C223" s="19" t="s">
        <v>488</v>
      </c>
      <c r="D223" s="20" t="s">
        <v>486</v>
      </c>
      <c r="E223" s="9">
        <v>51453.1</v>
      </c>
      <c r="F223" s="9">
        <v>32120.12</v>
      </c>
      <c r="G223" s="66">
        <v>1.006</v>
      </c>
      <c r="H223" s="9">
        <v>1.54</v>
      </c>
      <c r="I223" s="31">
        <v>0.8</v>
      </c>
      <c r="J223" s="29">
        <v>1.14422</v>
      </c>
      <c r="K223" s="22">
        <v>0</v>
      </c>
      <c r="L223" s="85">
        <f t="shared" si="3"/>
        <v>45550.73</v>
      </c>
      <c r="N223" s="26"/>
      <c r="O223" s="26"/>
      <c r="P223" s="26"/>
    </row>
    <row r="224" spans="1:17" s="21" customFormat="1" ht="15.75" x14ac:dyDescent="0.25">
      <c r="A224" s="66">
        <v>217</v>
      </c>
      <c r="B224" s="66" t="s">
        <v>489</v>
      </c>
      <c r="C224" s="19" t="s">
        <v>490</v>
      </c>
      <c r="D224" s="20" t="s">
        <v>486</v>
      </c>
      <c r="E224" s="9">
        <v>51453.1</v>
      </c>
      <c r="F224" s="9">
        <v>32120.12</v>
      </c>
      <c r="G224" s="66">
        <v>1.006</v>
      </c>
      <c r="H224" s="9">
        <v>1.92</v>
      </c>
      <c r="I224" s="31">
        <v>0.8</v>
      </c>
      <c r="J224" s="29">
        <v>1.14422</v>
      </c>
      <c r="K224" s="22">
        <v>0</v>
      </c>
      <c r="L224" s="85">
        <f t="shared" si="3"/>
        <v>56790.53</v>
      </c>
      <c r="N224" s="26"/>
      <c r="O224" s="26"/>
      <c r="P224" s="26"/>
    </row>
    <row r="225" spans="1:17" s="21" customFormat="1" ht="15.75" x14ac:dyDescent="0.25">
      <c r="A225" s="66">
        <v>218</v>
      </c>
      <c r="B225" s="66" t="s">
        <v>491</v>
      </c>
      <c r="C225" s="19" t="s">
        <v>492</v>
      </c>
      <c r="D225" s="20" t="s">
        <v>486</v>
      </c>
      <c r="E225" s="9">
        <v>51453.1</v>
      </c>
      <c r="F225" s="9">
        <v>32120.12</v>
      </c>
      <c r="G225" s="66">
        <v>1.006</v>
      </c>
      <c r="H225" s="9">
        <v>2.56</v>
      </c>
      <c r="I225" s="31">
        <v>0.8</v>
      </c>
      <c r="J225" s="29">
        <v>1</v>
      </c>
      <c r="K225" s="22">
        <v>0</v>
      </c>
      <c r="L225" s="85">
        <f t="shared" si="3"/>
        <v>66176.7</v>
      </c>
      <c r="N225" s="26"/>
      <c r="O225" s="26"/>
      <c r="P225" s="26"/>
    </row>
    <row r="226" spans="1:17" s="21" customFormat="1" ht="15.75" x14ac:dyDescent="0.25">
      <c r="A226" s="66">
        <v>219</v>
      </c>
      <c r="B226" s="66" t="s">
        <v>493</v>
      </c>
      <c r="C226" s="19" t="s">
        <v>494</v>
      </c>
      <c r="D226" s="20" t="s">
        <v>486</v>
      </c>
      <c r="E226" s="9">
        <v>51453.1</v>
      </c>
      <c r="F226" s="9">
        <v>32120.12</v>
      </c>
      <c r="G226" s="66">
        <v>1.006</v>
      </c>
      <c r="H226" s="9">
        <v>4.12</v>
      </c>
      <c r="I226" s="31">
        <v>0.8</v>
      </c>
      <c r="J226" s="29">
        <v>1</v>
      </c>
      <c r="K226" s="22">
        <v>0</v>
      </c>
      <c r="L226" s="85">
        <f t="shared" si="3"/>
        <v>106503.12</v>
      </c>
      <c r="N226" s="26"/>
      <c r="O226" s="26"/>
      <c r="P226" s="26"/>
    </row>
    <row r="227" spans="1:17" s="21" customFormat="1" ht="15.75" x14ac:dyDescent="0.25">
      <c r="A227" s="66">
        <v>220</v>
      </c>
      <c r="B227" s="66" t="s">
        <v>495</v>
      </c>
      <c r="C227" s="19" t="s">
        <v>496</v>
      </c>
      <c r="D227" s="20" t="s">
        <v>497</v>
      </c>
      <c r="E227" s="9">
        <v>51453.1</v>
      </c>
      <c r="F227" s="9">
        <v>32120.12</v>
      </c>
      <c r="G227" s="66">
        <v>1.006</v>
      </c>
      <c r="H227" s="9">
        <v>0.99</v>
      </c>
      <c r="I227" s="31">
        <v>0.8</v>
      </c>
      <c r="J227" s="29">
        <v>1.14422</v>
      </c>
      <c r="K227" s="22">
        <v>0</v>
      </c>
      <c r="L227" s="85">
        <f t="shared" si="3"/>
        <v>29282.61</v>
      </c>
      <c r="N227" s="26"/>
      <c r="O227" s="26"/>
      <c r="P227" s="26"/>
      <c r="Q227" s="28"/>
    </row>
    <row r="228" spans="1:17" s="21" customFormat="1" ht="15.75" x14ac:dyDescent="0.25">
      <c r="A228" s="66">
        <v>221</v>
      </c>
      <c r="B228" s="66" t="s">
        <v>498</v>
      </c>
      <c r="C228" s="19" t="s">
        <v>499</v>
      </c>
      <c r="D228" s="20" t="s">
        <v>497</v>
      </c>
      <c r="E228" s="9">
        <v>51453.1</v>
      </c>
      <c r="F228" s="9">
        <v>32120.12</v>
      </c>
      <c r="G228" s="66">
        <v>1.006</v>
      </c>
      <c r="H228" s="9">
        <v>1.52</v>
      </c>
      <c r="I228" s="31">
        <v>0.8</v>
      </c>
      <c r="J228" s="29">
        <v>1</v>
      </c>
      <c r="K228" s="22">
        <v>0</v>
      </c>
      <c r="L228" s="85">
        <f t="shared" si="3"/>
        <v>39292.410000000003</v>
      </c>
      <c r="N228" s="26"/>
      <c r="O228" s="26"/>
      <c r="P228" s="26"/>
      <c r="Q228" s="28"/>
    </row>
    <row r="229" spans="1:17" s="21" customFormat="1" ht="15.75" x14ac:dyDescent="0.25">
      <c r="A229" s="66">
        <v>222</v>
      </c>
      <c r="B229" s="66" t="s">
        <v>500</v>
      </c>
      <c r="C229" s="19" t="s">
        <v>501</v>
      </c>
      <c r="D229" s="20" t="s">
        <v>497</v>
      </c>
      <c r="E229" s="9">
        <v>51453.1</v>
      </c>
      <c r="F229" s="9">
        <v>32120.12</v>
      </c>
      <c r="G229" s="66">
        <v>1.006</v>
      </c>
      <c r="H229" s="9">
        <v>0.69</v>
      </c>
      <c r="I229" s="31">
        <v>0.8</v>
      </c>
      <c r="J229" s="29">
        <v>1</v>
      </c>
      <c r="K229" s="22">
        <v>0</v>
      </c>
      <c r="L229" s="85">
        <f t="shared" si="3"/>
        <v>17836.689999999999</v>
      </c>
      <c r="N229" s="26"/>
      <c r="O229" s="26"/>
      <c r="P229" s="26"/>
      <c r="Q229" s="28"/>
    </row>
    <row r="230" spans="1:17" s="21" customFormat="1" ht="15.75" x14ac:dyDescent="0.25">
      <c r="A230" s="66">
        <v>223</v>
      </c>
      <c r="B230" s="66" t="s">
        <v>502</v>
      </c>
      <c r="C230" s="19" t="s">
        <v>503</v>
      </c>
      <c r="D230" s="20" t="s">
        <v>497</v>
      </c>
      <c r="E230" s="9">
        <v>51453.1</v>
      </c>
      <c r="F230" s="9">
        <v>32120.12</v>
      </c>
      <c r="G230" s="66">
        <v>1.006</v>
      </c>
      <c r="H230" s="9">
        <v>0.56000000000000005</v>
      </c>
      <c r="I230" s="31">
        <v>0.8</v>
      </c>
      <c r="J230" s="29">
        <v>1</v>
      </c>
      <c r="K230" s="22">
        <v>0</v>
      </c>
      <c r="L230" s="85">
        <f t="shared" si="3"/>
        <v>14476.15</v>
      </c>
      <c r="N230" s="26"/>
      <c r="O230" s="26"/>
      <c r="P230" s="26"/>
      <c r="Q230" s="28"/>
    </row>
    <row r="231" spans="1:17" s="21" customFormat="1" ht="15.75" x14ac:dyDescent="0.25">
      <c r="A231" s="66">
        <v>224</v>
      </c>
      <c r="B231" s="66" t="s">
        <v>504</v>
      </c>
      <c r="C231" s="19" t="s">
        <v>505</v>
      </c>
      <c r="D231" s="20" t="s">
        <v>497</v>
      </c>
      <c r="E231" s="9">
        <v>51453.1</v>
      </c>
      <c r="F231" s="9">
        <v>32120.12</v>
      </c>
      <c r="G231" s="66">
        <v>1.006</v>
      </c>
      <c r="H231" s="9">
        <v>0.74</v>
      </c>
      <c r="I231" s="31">
        <v>0.8</v>
      </c>
      <c r="J231" s="29">
        <v>1</v>
      </c>
      <c r="K231" s="22">
        <v>0</v>
      </c>
      <c r="L231" s="85">
        <f t="shared" si="3"/>
        <v>19129.2</v>
      </c>
      <c r="N231" s="26"/>
      <c r="O231" s="26"/>
      <c r="P231" s="26"/>
      <c r="Q231" s="28"/>
    </row>
    <row r="232" spans="1:17" s="21" customFormat="1" ht="15.75" x14ac:dyDescent="0.25">
      <c r="A232" s="66">
        <v>225</v>
      </c>
      <c r="B232" s="66" t="s">
        <v>506</v>
      </c>
      <c r="C232" s="19" t="s">
        <v>507</v>
      </c>
      <c r="D232" s="20" t="s">
        <v>497</v>
      </c>
      <c r="E232" s="9">
        <v>51453.1</v>
      </c>
      <c r="F232" s="9">
        <v>32120.12</v>
      </c>
      <c r="G232" s="66">
        <v>1.006</v>
      </c>
      <c r="H232" s="9">
        <v>1.44</v>
      </c>
      <c r="I232" s="31">
        <v>0.80001100000000003</v>
      </c>
      <c r="J232" s="29">
        <v>1.14422</v>
      </c>
      <c r="K232" s="22">
        <v>0</v>
      </c>
      <c r="L232" s="85">
        <f t="shared" si="3"/>
        <v>42593.48</v>
      </c>
      <c r="N232" s="26"/>
      <c r="O232" s="26"/>
      <c r="P232" s="26"/>
      <c r="Q232" s="28"/>
    </row>
    <row r="233" spans="1:17" s="21" customFormat="1" ht="15.75" x14ac:dyDescent="0.25">
      <c r="A233" s="66">
        <v>226</v>
      </c>
      <c r="B233" s="66" t="s">
        <v>508</v>
      </c>
      <c r="C233" s="19" t="s">
        <v>509</v>
      </c>
      <c r="D233" s="20" t="s">
        <v>497</v>
      </c>
      <c r="E233" s="9">
        <v>51453.1</v>
      </c>
      <c r="F233" s="9">
        <v>32120.12</v>
      </c>
      <c r="G233" s="66">
        <v>1.006</v>
      </c>
      <c r="H233" s="9">
        <v>7.07</v>
      </c>
      <c r="I233" s="31">
        <v>0.8</v>
      </c>
      <c r="J233" s="29">
        <v>1.14422</v>
      </c>
      <c r="K233" s="22">
        <v>0</v>
      </c>
      <c r="L233" s="85">
        <f t="shared" si="3"/>
        <v>209119.28</v>
      </c>
      <c r="N233" s="26"/>
      <c r="O233" s="26"/>
      <c r="P233" s="26"/>
      <c r="Q233" s="28"/>
    </row>
    <row r="234" spans="1:17" s="21" customFormat="1" ht="15.75" x14ac:dyDescent="0.25">
      <c r="A234" s="66">
        <v>227</v>
      </c>
      <c r="B234" s="66" t="s">
        <v>510</v>
      </c>
      <c r="C234" s="19" t="s">
        <v>511</v>
      </c>
      <c r="D234" s="20" t="s">
        <v>497</v>
      </c>
      <c r="E234" s="9">
        <v>51453.1</v>
      </c>
      <c r="F234" s="9">
        <v>32120.12</v>
      </c>
      <c r="G234" s="66">
        <v>1.006</v>
      </c>
      <c r="H234" s="9">
        <v>4.46</v>
      </c>
      <c r="I234" s="31">
        <v>0.8</v>
      </c>
      <c r="J234" s="29">
        <v>1.14422</v>
      </c>
      <c r="K234" s="22">
        <v>0</v>
      </c>
      <c r="L234" s="85">
        <f t="shared" si="3"/>
        <v>131919.66</v>
      </c>
      <c r="N234" s="26"/>
      <c r="O234" s="26"/>
      <c r="P234" s="26"/>
      <c r="Q234" s="28"/>
    </row>
    <row r="235" spans="1:17" s="21" customFormat="1" ht="15.75" x14ac:dyDescent="0.25">
      <c r="A235" s="66">
        <v>228</v>
      </c>
      <c r="B235" s="66" t="s">
        <v>512</v>
      </c>
      <c r="C235" s="19" t="s">
        <v>513</v>
      </c>
      <c r="D235" s="20" t="s">
        <v>497</v>
      </c>
      <c r="E235" s="9">
        <v>51453.1</v>
      </c>
      <c r="F235" s="9">
        <v>32120.12</v>
      </c>
      <c r="G235" s="66">
        <v>1.006</v>
      </c>
      <c r="H235" s="9">
        <v>0.79</v>
      </c>
      <c r="I235" s="31">
        <v>0.8</v>
      </c>
      <c r="J235" s="29">
        <v>1.14422</v>
      </c>
      <c r="K235" s="22">
        <v>0</v>
      </c>
      <c r="L235" s="85">
        <f t="shared" si="3"/>
        <v>23366.94</v>
      </c>
      <c r="N235" s="26"/>
      <c r="O235" s="26"/>
      <c r="P235" s="26"/>
      <c r="Q235" s="28"/>
    </row>
    <row r="236" spans="1:17" s="21" customFormat="1" ht="15.75" x14ac:dyDescent="0.25">
      <c r="A236" s="66">
        <v>229</v>
      </c>
      <c r="B236" s="66" t="s">
        <v>514</v>
      </c>
      <c r="C236" s="19" t="s">
        <v>515</v>
      </c>
      <c r="D236" s="20" t="s">
        <v>497</v>
      </c>
      <c r="E236" s="9">
        <v>51453.1</v>
      </c>
      <c r="F236" s="9">
        <v>32120.12</v>
      </c>
      <c r="G236" s="66">
        <v>1.006</v>
      </c>
      <c r="H236" s="9">
        <v>0.93</v>
      </c>
      <c r="I236" s="31">
        <v>0.8</v>
      </c>
      <c r="J236" s="29">
        <v>1.14422</v>
      </c>
      <c r="K236" s="22">
        <v>0</v>
      </c>
      <c r="L236" s="85">
        <f t="shared" si="3"/>
        <v>27507.91</v>
      </c>
      <c r="N236" s="26"/>
      <c r="O236" s="26"/>
      <c r="P236" s="26"/>
      <c r="Q236" s="28"/>
    </row>
    <row r="237" spans="1:17" s="21" customFormat="1" ht="15.75" x14ac:dyDescent="0.25">
      <c r="A237" s="66">
        <v>230</v>
      </c>
      <c r="B237" s="66" t="s">
        <v>516</v>
      </c>
      <c r="C237" s="19" t="s">
        <v>517</v>
      </c>
      <c r="D237" s="20" t="s">
        <v>497</v>
      </c>
      <c r="E237" s="9">
        <v>51453.1</v>
      </c>
      <c r="F237" s="9">
        <v>32120.12</v>
      </c>
      <c r="G237" s="66">
        <v>1.006</v>
      </c>
      <c r="H237" s="9">
        <v>1.37</v>
      </c>
      <c r="I237" s="31">
        <v>0.8</v>
      </c>
      <c r="J237" s="29">
        <v>1.14422</v>
      </c>
      <c r="K237" s="22">
        <v>0</v>
      </c>
      <c r="L237" s="85">
        <f t="shared" si="3"/>
        <v>40522.410000000003</v>
      </c>
      <c r="N237" s="26"/>
      <c r="O237" s="26"/>
      <c r="P237" s="26"/>
      <c r="Q237" s="28"/>
    </row>
    <row r="238" spans="1:17" s="21" customFormat="1" ht="15.75" x14ac:dyDescent="0.25">
      <c r="A238" s="66">
        <v>231</v>
      </c>
      <c r="B238" s="66" t="s">
        <v>518</v>
      </c>
      <c r="C238" s="19" t="s">
        <v>519</v>
      </c>
      <c r="D238" s="20" t="s">
        <v>497</v>
      </c>
      <c r="E238" s="9">
        <v>51453.1</v>
      </c>
      <c r="F238" s="9">
        <v>32120.12</v>
      </c>
      <c r="G238" s="66">
        <v>1.006</v>
      </c>
      <c r="H238" s="9">
        <v>2.42</v>
      </c>
      <c r="I238" s="31">
        <v>0.8</v>
      </c>
      <c r="J238" s="29">
        <v>1</v>
      </c>
      <c r="K238" s="22">
        <v>0</v>
      </c>
      <c r="L238" s="85">
        <f t="shared" si="3"/>
        <v>62557.66</v>
      </c>
      <c r="N238" s="26"/>
      <c r="O238" s="26"/>
      <c r="P238" s="26"/>
      <c r="Q238" s="28"/>
    </row>
    <row r="239" spans="1:17" s="21" customFormat="1" ht="15.75" x14ac:dyDescent="0.25">
      <c r="A239" s="66">
        <v>232</v>
      </c>
      <c r="B239" s="66" t="s">
        <v>520</v>
      </c>
      <c r="C239" s="19" t="s">
        <v>521</v>
      </c>
      <c r="D239" s="20" t="s">
        <v>497</v>
      </c>
      <c r="E239" s="9">
        <v>51453.1</v>
      </c>
      <c r="F239" s="9">
        <v>32120.12</v>
      </c>
      <c r="G239" s="66">
        <v>1.006</v>
      </c>
      <c r="H239" s="9">
        <v>3.15</v>
      </c>
      <c r="I239" s="31">
        <v>0.8</v>
      </c>
      <c r="J239" s="29">
        <v>1</v>
      </c>
      <c r="K239" s="22">
        <v>0</v>
      </c>
      <c r="L239" s="85">
        <f t="shared" si="3"/>
        <v>81428.36</v>
      </c>
      <c r="N239" s="26"/>
      <c r="O239" s="26"/>
      <c r="P239" s="26"/>
      <c r="Q239" s="28"/>
    </row>
    <row r="240" spans="1:17" s="21" customFormat="1" ht="15.75" x14ac:dyDescent="0.25">
      <c r="A240" s="66">
        <v>233</v>
      </c>
      <c r="B240" s="66" t="s">
        <v>522</v>
      </c>
      <c r="C240" s="19" t="s">
        <v>523</v>
      </c>
      <c r="D240" s="20" t="s">
        <v>524</v>
      </c>
      <c r="E240" s="9">
        <v>51453.1</v>
      </c>
      <c r="F240" s="9">
        <v>32120.12</v>
      </c>
      <c r="G240" s="66">
        <v>1.006</v>
      </c>
      <c r="H240" s="9">
        <v>0.86</v>
      </c>
      <c r="I240" s="31">
        <v>0.80001100000000003</v>
      </c>
      <c r="J240" s="29">
        <v>1.14422</v>
      </c>
      <c r="K240" s="22">
        <v>0</v>
      </c>
      <c r="L240" s="85">
        <f t="shared" si="3"/>
        <v>25437.77</v>
      </c>
      <c r="N240" s="26"/>
      <c r="O240" s="26"/>
      <c r="P240" s="26"/>
      <c r="Q240" s="28"/>
    </row>
    <row r="241" spans="1:17" s="21" customFormat="1" ht="15.75" x14ac:dyDescent="0.25">
      <c r="A241" s="66">
        <v>234</v>
      </c>
      <c r="B241" s="66" t="s">
        <v>525</v>
      </c>
      <c r="C241" s="19" t="s">
        <v>526</v>
      </c>
      <c r="D241" s="20" t="s">
        <v>524</v>
      </c>
      <c r="E241" s="9">
        <v>51453.1</v>
      </c>
      <c r="F241" s="9">
        <v>32120.12</v>
      </c>
      <c r="G241" s="66">
        <v>1.006</v>
      </c>
      <c r="H241" s="9">
        <v>0.49</v>
      </c>
      <c r="I241" s="31">
        <v>0.8</v>
      </c>
      <c r="J241" s="29">
        <v>1.14422</v>
      </c>
      <c r="K241" s="22">
        <v>0</v>
      </c>
      <c r="L241" s="85">
        <f t="shared" si="3"/>
        <v>14493.42</v>
      </c>
      <c r="N241" s="26"/>
      <c r="O241" s="26"/>
      <c r="P241" s="26"/>
      <c r="Q241" s="28"/>
    </row>
    <row r="242" spans="1:17" s="21" customFormat="1" ht="31.5" x14ac:dyDescent="0.25">
      <c r="A242" s="66">
        <v>235</v>
      </c>
      <c r="B242" s="66" t="s">
        <v>527</v>
      </c>
      <c r="C242" s="19" t="s">
        <v>528</v>
      </c>
      <c r="D242" s="20" t="s">
        <v>524</v>
      </c>
      <c r="E242" s="9">
        <v>51453.1</v>
      </c>
      <c r="F242" s="9">
        <v>32120.12</v>
      </c>
      <c r="G242" s="66">
        <v>1.006</v>
      </c>
      <c r="H242" s="9">
        <v>0.64</v>
      </c>
      <c r="I242" s="31">
        <v>1</v>
      </c>
      <c r="J242" s="29">
        <v>1.14422</v>
      </c>
      <c r="K242" s="22">
        <v>0</v>
      </c>
      <c r="L242" s="85">
        <f t="shared" si="3"/>
        <v>23662.720000000001</v>
      </c>
      <c r="N242" s="26"/>
      <c r="O242" s="26"/>
      <c r="P242" s="26"/>
      <c r="Q242" s="28"/>
    </row>
    <row r="243" spans="1:17" s="21" customFormat="1" ht="15.75" x14ac:dyDescent="0.25">
      <c r="A243" s="66">
        <v>236</v>
      </c>
      <c r="B243" s="66" t="s">
        <v>529</v>
      </c>
      <c r="C243" s="19" t="s">
        <v>530</v>
      </c>
      <c r="D243" s="20" t="s">
        <v>524</v>
      </c>
      <c r="E243" s="9">
        <v>51453.1</v>
      </c>
      <c r="F243" s="9">
        <v>32120.12</v>
      </c>
      <c r="G243" s="66">
        <v>1.006</v>
      </c>
      <c r="H243" s="9">
        <v>0.73</v>
      </c>
      <c r="I243" s="31">
        <v>1</v>
      </c>
      <c r="J243" s="29">
        <v>1</v>
      </c>
      <c r="K243" s="22">
        <v>0</v>
      </c>
      <c r="L243" s="85">
        <f t="shared" si="3"/>
        <v>23588.37</v>
      </c>
      <c r="N243" s="26"/>
      <c r="O243" s="26"/>
      <c r="P243" s="26"/>
      <c r="Q243" s="28"/>
    </row>
    <row r="244" spans="1:17" s="21" customFormat="1" ht="31.5" x14ac:dyDescent="0.25">
      <c r="A244" s="66">
        <v>237</v>
      </c>
      <c r="B244" s="66" t="s">
        <v>531</v>
      </c>
      <c r="C244" s="19" t="s">
        <v>532</v>
      </c>
      <c r="D244" s="20" t="s">
        <v>524</v>
      </c>
      <c r="E244" s="9">
        <v>51453.1</v>
      </c>
      <c r="F244" s="9">
        <v>32120.12</v>
      </c>
      <c r="G244" s="66">
        <v>1.006</v>
      </c>
      <c r="H244" s="9">
        <v>0.67</v>
      </c>
      <c r="I244" s="31">
        <v>0.8</v>
      </c>
      <c r="J244" s="29">
        <v>1.14422</v>
      </c>
      <c r="K244" s="22">
        <v>0</v>
      </c>
      <c r="L244" s="85">
        <f t="shared" si="3"/>
        <v>19817.53</v>
      </c>
      <c r="N244" s="26"/>
      <c r="O244" s="26"/>
      <c r="P244" s="26"/>
      <c r="Q244" s="28"/>
    </row>
    <row r="245" spans="1:17" s="21" customFormat="1" ht="15.75" x14ac:dyDescent="0.25">
      <c r="A245" s="66">
        <v>238</v>
      </c>
      <c r="B245" s="66" t="s">
        <v>533</v>
      </c>
      <c r="C245" s="19" t="s">
        <v>534</v>
      </c>
      <c r="D245" s="20" t="s">
        <v>524</v>
      </c>
      <c r="E245" s="9">
        <v>51453.1</v>
      </c>
      <c r="F245" s="9">
        <v>32120.12</v>
      </c>
      <c r="G245" s="66">
        <v>1.006</v>
      </c>
      <c r="H245" s="9">
        <v>1.2</v>
      </c>
      <c r="I245" s="31">
        <v>0.8</v>
      </c>
      <c r="J245" s="29">
        <v>1.14422</v>
      </c>
      <c r="K245" s="22">
        <v>0</v>
      </c>
      <c r="L245" s="85">
        <f t="shared" si="3"/>
        <v>35494.080000000002</v>
      </c>
      <c r="N245" s="26"/>
      <c r="O245" s="26"/>
      <c r="P245" s="26"/>
      <c r="Q245" s="28"/>
    </row>
    <row r="246" spans="1:17" s="21" customFormat="1" ht="15.75" x14ac:dyDescent="0.25">
      <c r="A246" s="66">
        <v>239</v>
      </c>
      <c r="B246" s="66" t="s">
        <v>535</v>
      </c>
      <c r="C246" s="19" t="s">
        <v>536</v>
      </c>
      <c r="D246" s="20" t="s">
        <v>524</v>
      </c>
      <c r="E246" s="9">
        <v>51453.1</v>
      </c>
      <c r="F246" s="9">
        <v>32120.12</v>
      </c>
      <c r="G246" s="66">
        <v>1.006</v>
      </c>
      <c r="H246" s="9">
        <v>1.42</v>
      </c>
      <c r="I246" s="31">
        <v>0.8</v>
      </c>
      <c r="J246" s="29">
        <v>1.14422</v>
      </c>
      <c r="K246" s="22">
        <v>0</v>
      </c>
      <c r="L246" s="85">
        <f t="shared" si="3"/>
        <v>42001.33</v>
      </c>
      <c r="N246" s="26"/>
      <c r="O246" s="26"/>
      <c r="P246" s="26"/>
      <c r="Q246" s="28"/>
    </row>
    <row r="247" spans="1:17" s="21" customFormat="1" ht="15.75" x14ac:dyDescent="0.25">
      <c r="A247" s="66">
        <v>240</v>
      </c>
      <c r="B247" s="66" t="s">
        <v>537</v>
      </c>
      <c r="C247" s="19" t="s">
        <v>538</v>
      </c>
      <c r="D247" s="20" t="s">
        <v>524</v>
      </c>
      <c r="E247" s="9">
        <v>51453.1</v>
      </c>
      <c r="F247" s="9">
        <v>32120.12</v>
      </c>
      <c r="G247" s="66">
        <v>1.006</v>
      </c>
      <c r="H247" s="9">
        <v>2.31</v>
      </c>
      <c r="I247" s="31">
        <v>0.8</v>
      </c>
      <c r="J247" s="29">
        <v>1</v>
      </c>
      <c r="K247" s="22">
        <v>0</v>
      </c>
      <c r="L247" s="85">
        <f t="shared" si="3"/>
        <v>59714.13</v>
      </c>
      <c r="N247" s="26"/>
      <c r="O247" s="26"/>
      <c r="P247" s="26"/>
      <c r="Q247" s="28"/>
    </row>
    <row r="248" spans="1:17" s="21" customFormat="1" ht="15.75" x14ac:dyDescent="0.25">
      <c r="A248" s="66">
        <v>241</v>
      </c>
      <c r="B248" s="66" t="s">
        <v>539</v>
      </c>
      <c r="C248" s="19" t="s">
        <v>540</v>
      </c>
      <c r="D248" s="20" t="s">
        <v>524</v>
      </c>
      <c r="E248" s="9">
        <v>51453.1</v>
      </c>
      <c r="F248" s="9">
        <v>32120.12</v>
      </c>
      <c r="G248" s="66">
        <v>1.006</v>
      </c>
      <c r="H248" s="9">
        <v>3.12</v>
      </c>
      <c r="I248" s="31">
        <v>0.8</v>
      </c>
      <c r="J248" s="29">
        <v>1</v>
      </c>
      <c r="K248" s="22">
        <v>0</v>
      </c>
      <c r="L248" s="85">
        <f t="shared" si="3"/>
        <v>80652.850000000006</v>
      </c>
      <c r="N248" s="26"/>
      <c r="O248" s="26"/>
      <c r="P248" s="26"/>
      <c r="Q248" s="28"/>
    </row>
    <row r="249" spans="1:17" s="21" customFormat="1" ht="15.75" x14ac:dyDescent="0.25">
      <c r="A249" s="66">
        <v>242</v>
      </c>
      <c r="B249" s="66" t="s">
        <v>541</v>
      </c>
      <c r="C249" s="19" t="s">
        <v>542</v>
      </c>
      <c r="D249" s="20" t="s">
        <v>524</v>
      </c>
      <c r="E249" s="9">
        <v>51453.1</v>
      </c>
      <c r="F249" s="9">
        <v>32120.12</v>
      </c>
      <c r="G249" s="66">
        <v>1.006</v>
      </c>
      <c r="H249" s="9">
        <v>1.08</v>
      </c>
      <c r="I249" s="31">
        <v>0.8</v>
      </c>
      <c r="J249" s="29">
        <v>1.14422</v>
      </c>
      <c r="K249" s="22">
        <v>0</v>
      </c>
      <c r="L249" s="85">
        <f t="shared" si="3"/>
        <v>31944.67</v>
      </c>
      <c r="N249" s="26"/>
      <c r="O249" s="26"/>
      <c r="P249" s="26"/>
      <c r="Q249" s="28"/>
    </row>
    <row r="250" spans="1:17" s="21" customFormat="1" ht="15.75" x14ac:dyDescent="0.25">
      <c r="A250" s="66">
        <v>243</v>
      </c>
      <c r="B250" s="66" t="s">
        <v>543</v>
      </c>
      <c r="C250" s="19" t="s">
        <v>544</v>
      </c>
      <c r="D250" s="20" t="s">
        <v>524</v>
      </c>
      <c r="E250" s="9">
        <v>51453.1</v>
      </c>
      <c r="F250" s="9">
        <v>32120.12</v>
      </c>
      <c r="G250" s="66">
        <v>1.006</v>
      </c>
      <c r="H250" s="9">
        <v>1.1200000000000001</v>
      </c>
      <c r="I250" s="31">
        <v>0.8</v>
      </c>
      <c r="J250" s="29">
        <v>1.14422</v>
      </c>
      <c r="K250" s="22">
        <v>0</v>
      </c>
      <c r="L250" s="85">
        <f t="shared" si="3"/>
        <v>33127.81</v>
      </c>
      <c r="N250" s="26"/>
      <c r="O250" s="26"/>
      <c r="P250" s="26"/>
      <c r="Q250" s="28"/>
    </row>
    <row r="251" spans="1:17" s="21" customFormat="1" ht="15.75" x14ac:dyDescent="0.25">
      <c r="A251" s="66">
        <v>244</v>
      </c>
      <c r="B251" s="66" t="s">
        <v>545</v>
      </c>
      <c r="C251" s="19" t="s">
        <v>546</v>
      </c>
      <c r="D251" s="20" t="s">
        <v>524</v>
      </c>
      <c r="E251" s="9">
        <v>51453.1</v>
      </c>
      <c r="F251" s="9">
        <v>32120.12</v>
      </c>
      <c r="G251" s="66">
        <v>1.006</v>
      </c>
      <c r="H251" s="9">
        <v>1.62</v>
      </c>
      <c r="I251" s="31">
        <v>0.8</v>
      </c>
      <c r="J251" s="29">
        <v>1.14422</v>
      </c>
      <c r="K251" s="22">
        <v>0</v>
      </c>
      <c r="L251" s="85">
        <f t="shared" si="3"/>
        <v>47917.01</v>
      </c>
      <c r="N251" s="26"/>
      <c r="O251" s="26"/>
      <c r="P251" s="26"/>
      <c r="Q251" s="28"/>
    </row>
    <row r="252" spans="1:17" s="21" customFormat="1" ht="15.75" x14ac:dyDescent="0.25">
      <c r="A252" s="66">
        <v>245</v>
      </c>
      <c r="B252" s="66" t="s">
        <v>547</v>
      </c>
      <c r="C252" s="19" t="s">
        <v>548</v>
      </c>
      <c r="D252" s="20" t="s">
        <v>524</v>
      </c>
      <c r="E252" s="9">
        <v>51453.1</v>
      </c>
      <c r="F252" s="9">
        <v>32120.12</v>
      </c>
      <c r="G252" s="66">
        <v>1.006</v>
      </c>
      <c r="H252" s="9">
        <v>1.95</v>
      </c>
      <c r="I252" s="31">
        <v>0.8</v>
      </c>
      <c r="J252" s="29">
        <v>1.14422</v>
      </c>
      <c r="K252" s="22">
        <v>0</v>
      </c>
      <c r="L252" s="85">
        <f t="shared" si="3"/>
        <v>57677.88</v>
      </c>
      <c r="N252" s="26"/>
      <c r="O252" s="26"/>
      <c r="P252" s="26"/>
      <c r="Q252" s="28"/>
    </row>
    <row r="253" spans="1:17" s="21" customFormat="1" ht="15.75" x14ac:dyDescent="0.25">
      <c r="A253" s="66">
        <v>246</v>
      </c>
      <c r="B253" s="66" t="s">
        <v>549</v>
      </c>
      <c r="C253" s="19" t="s">
        <v>550</v>
      </c>
      <c r="D253" s="20" t="s">
        <v>524</v>
      </c>
      <c r="E253" s="9">
        <v>51453.1</v>
      </c>
      <c r="F253" s="9">
        <v>32120.12</v>
      </c>
      <c r="G253" s="66">
        <v>1.006</v>
      </c>
      <c r="H253" s="9">
        <v>2.14</v>
      </c>
      <c r="I253" s="31">
        <v>0.8</v>
      </c>
      <c r="J253" s="29">
        <v>1.14422</v>
      </c>
      <c r="K253" s="22">
        <v>0</v>
      </c>
      <c r="L253" s="85">
        <f t="shared" si="3"/>
        <v>63297.77</v>
      </c>
      <c r="N253" s="26"/>
      <c r="O253" s="26"/>
      <c r="P253" s="26"/>
      <c r="Q253" s="28"/>
    </row>
    <row r="254" spans="1:17" s="21" customFormat="1" ht="15.75" x14ac:dyDescent="0.25">
      <c r="A254" s="66">
        <v>247</v>
      </c>
      <c r="B254" s="66" t="s">
        <v>551</v>
      </c>
      <c r="C254" s="19" t="s">
        <v>552</v>
      </c>
      <c r="D254" s="20" t="s">
        <v>524</v>
      </c>
      <c r="E254" s="9">
        <v>51453.1</v>
      </c>
      <c r="F254" s="9">
        <v>32120.12</v>
      </c>
      <c r="G254" s="66">
        <v>1.006</v>
      </c>
      <c r="H254" s="9">
        <v>4.13</v>
      </c>
      <c r="I254" s="31">
        <v>0.8</v>
      </c>
      <c r="J254" s="29">
        <v>1</v>
      </c>
      <c r="K254" s="22">
        <v>0</v>
      </c>
      <c r="L254" s="85">
        <f t="shared" si="3"/>
        <v>106761.63</v>
      </c>
      <c r="N254" s="26"/>
      <c r="O254" s="26"/>
      <c r="P254" s="26"/>
      <c r="Q254" s="28"/>
    </row>
    <row r="255" spans="1:17" s="21" customFormat="1" ht="15.75" x14ac:dyDescent="0.25">
      <c r="A255" s="66">
        <v>248</v>
      </c>
      <c r="B255" s="66" t="s">
        <v>553</v>
      </c>
      <c r="C255" s="19" t="s">
        <v>554</v>
      </c>
      <c r="D255" s="20" t="s">
        <v>555</v>
      </c>
      <c r="E255" s="9">
        <v>51453.1</v>
      </c>
      <c r="F255" s="9">
        <v>32120.12</v>
      </c>
      <c r="G255" s="66">
        <v>1.006</v>
      </c>
      <c r="H255" s="9">
        <v>0.61</v>
      </c>
      <c r="I255" s="31">
        <v>1</v>
      </c>
      <c r="J255" s="29">
        <v>1.14422</v>
      </c>
      <c r="K255" s="22">
        <v>0</v>
      </c>
      <c r="L255" s="85">
        <f t="shared" si="3"/>
        <v>22553.53</v>
      </c>
      <c r="N255" s="26"/>
      <c r="O255" s="26"/>
      <c r="P255" s="26"/>
      <c r="Q255" s="28"/>
    </row>
    <row r="256" spans="1:17" s="21" customFormat="1" ht="15.75" x14ac:dyDescent="0.25">
      <c r="A256" s="66">
        <v>249</v>
      </c>
      <c r="B256" s="66" t="s">
        <v>556</v>
      </c>
      <c r="C256" s="19" t="s">
        <v>557</v>
      </c>
      <c r="D256" s="20" t="s">
        <v>555</v>
      </c>
      <c r="E256" s="9">
        <v>51453.1</v>
      </c>
      <c r="F256" s="9">
        <v>32120.12</v>
      </c>
      <c r="G256" s="66">
        <v>1.006</v>
      </c>
      <c r="H256" s="9">
        <v>0.55000000000000004</v>
      </c>
      <c r="I256" s="31">
        <v>1</v>
      </c>
      <c r="J256" s="29">
        <v>1</v>
      </c>
      <c r="K256" s="22">
        <v>0</v>
      </c>
      <c r="L256" s="85">
        <f t="shared" si="3"/>
        <v>17772.060000000001</v>
      </c>
      <c r="N256" s="26"/>
      <c r="O256" s="26"/>
      <c r="P256" s="26"/>
      <c r="Q256" s="28"/>
    </row>
    <row r="257" spans="1:17" s="21" customFormat="1" ht="15.75" x14ac:dyDescent="0.25">
      <c r="A257" s="66">
        <v>250</v>
      </c>
      <c r="B257" s="66" t="s">
        <v>558</v>
      </c>
      <c r="C257" s="19" t="s">
        <v>559</v>
      </c>
      <c r="D257" s="20" t="s">
        <v>555</v>
      </c>
      <c r="E257" s="9">
        <v>51453.1</v>
      </c>
      <c r="F257" s="9">
        <v>32120.12</v>
      </c>
      <c r="G257" s="66">
        <v>1.006</v>
      </c>
      <c r="H257" s="9">
        <v>0.71</v>
      </c>
      <c r="I257" s="31">
        <v>0.80001100000000003</v>
      </c>
      <c r="J257" s="29">
        <v>1.14422</v>
      </c>
      <c r="K257" s="22">
        <v>0</v>
      </c>
      <c r="L257" s="85">
        <f t="shared" si="3"/>
        <v>21000.95</v>
      </c>
      <c r="N257" s="26"/>
      <c r="O257" s="26"/>
      <c r="P257" s="26"/>
      <c r="Q257" s="28"/>
    </row>
    <row r="258" spans="1:17" s="21" customFormat="1" ht="15.75" x14ac:dyDescent="0.25">
      <c r="A258" s="66">
        <v>251</v>
      </c>
      <c r="B258" s="66" t="s">
        <v>560</v>
      </c>
      <c r="C258" s="19" t="s">
        <v>561</v>
      </c>
      <c r="D258" s="20" t="s">
        <v>555</v>
      </c>
      <c r="E258" s="9">
        <v>51453.1</v>
      </c>
      <c r="F258" s="9">
        <v>32120.12</v>
      </c>
      <c r="G258" s="66">
        <v>1.006</v>
      </c>
      <c r="H258" s="9">
        <v>1.38</v>
      </c>
      <c r="I258" s="31">
        <v>1</v>
      </c>
      <c r="J258" s="29">
        <v>1.14422</v>
      </c>
      <c r="K258" s="22">
        <v>0</v>
      </c>
      <c r="L258" s="85">
        <f t="shared" si="3"/>
        <v>51022.74</v>
      </c>
      <c r="N258" s="26"/>
      <c r="O258" s="26"/>
      <c r="P258" s="26"/>
      <c r="Q258" s="28"/>
    </row>
    <row r="259" spans="1:17" s="21" customFormat="1" ht="15.75" x14ac:dyDescent="0.25">
      <c r="A259" s="66">
        <v>252</v>
      </c>
      <c r="B259" s="66" t="s">
        <v>562</v>
      </c>
      <c r="C259" s="19" t="s">
        <v>563</v>
      </c>
      <c r="D259" s="20" t="s">
        <v>555</v>
      </c>
      <c r="E259" s="9">
        <v>51453.1</v>
      </c>
      <c r="F259" s="9">
        <v>32120.12</v>
      </c>
      <c r="G259" s="66">
        <v>1.006</v>
      </c>
      <c r="H259" s="9">
        <v>2.41</v>
      </c>
      <c r="I259" s="31">
        <v>0.8</v>
      </c>
      <c r="J259" s="29">
        <v>1.14422</v>
      </c>
      <c r="K259" s="22">
        <v>0</v>
      </c>
      <c r="L259" s="85">
        <f t="shared" si="3"/>
        <v>71283.94</v>
      </c>
      <c r="N259" s="26"/>
      <c r="O259" s="26"/>
      <c r="P259" s="26"/>
      <c r="Q259" s="28"/>
    </row>
    <row r="260" spans="1:17" s="21" customFormat="1" ht="15.75" x14ac:dyDescent="0.25">
      <c r="A260" s="66">
        <v>253</v>
      </c>
      <c r="B260" s="66" t="s">
        <v>564</v>
      </c>
      <c r="C260" s="19" t="s">
        <v>565</v>
      </c>
      <c r="D260" s="20" t="s">
        <v>555</v>
      </c>
      <c r="E260" s="9">
        <v>51453.1</v>
      </c>
      <c r="F260" s="9">
        <v>32120.12</v>
      </c>
      <c r="G260" s="66">
        <v>1.006</v>
      </c>
      <c r="H260" s="9">
        <v>1.43</v>
      </c>
      <c r="I260" s="31">
        <v>0.8</v>
      </c>
      <c r="J260" s="29">
        <v>1.14422</v>
      </c>
      <c r="K260" s="22">
        <v>0</v>
      </c>
      <c r="L260" s="85">
        <f t="shared" si="3"/>
        <v>42297.11</v>
      </c>
      <c r="N260" s="26"/>
      <c r="O260" s="26"/>
      <c r="P260" s="26"/>
      <c r="Q260" s="28"/>
    </row>
    <row r="261" spans="1:17" s="21" customFormat="1" ht="15.75" x14ac:dyDescent="0.25">
      <c r="A261" s="66">
        <v>254</v>
      </c>
      <c r="B261" s="66" t="s">
        <v>566</v>
      </c>
      <c r="C261" s="19" t="s">
        <v>567</v>
      </c>
      <c r="D261" s="20" t="s">
        <v>555</v>
      </c>
      <c r="E261" s="9">
        <v>51453.1</v>
      </c>
      <c r="F261" s="9">
        <v>32120.12</v>
      </c>
      <c r="G261" s="66">
        <v>1.006</v>
      </c>
      <c r="H261" s="9">
        <v>1.83</v>
      </c>
      <c r="I261" s="31">
        <v>0.8</v>
      </c>
      <c r="J261" s="29">
        <v>1.14422</v>
      </c>
      <c r="K261" s="22">
        <v>0</v>
      </c>
      <c r="L261" s="85">
        <f t="shared" si="3"/>
        <v>54128.47</v>
      </c>
      <c r="N261" s="26"/>
      <c r="O261" s="26"/>
      <c r="P261" s="26"/>
      <c r="Q261" s="28"/>
    </row>
    <row r="262" spans="1:17" s="21" customFormat="1" ht="15.75" x14ac:dyDescent="0.25">
      <c r="A262" s="66">
        <v>255</v>
      </c>
      <c r="B262" s="66" t="s">
        <v>568</v>
      </c>
      <c r="C262" s="19" t="s">
        <v>569</v>
      </c>
      <c r="D262" s="20" t="s">
        <v>555</v>
      </c>
      <c r="E262" s="9">
        <v>51453.1</v>
      </c>
      <c r="F262" s="9">
        <v>32120.12</v>
      </c>
      <c r="G262" s="66">
        <v>1.006</v>
      </c>
      <c r="H262" s="9">
        <v>2.16</v>
      </c>
      <c r="I262" s="31">
        <v>0.8</v>
      </c>
      <c r="J262" s="29">
        <v>1.14422</v>
      </c>
      <c r="K262" s="22">
        <v>0</v>
      </c>
      <c r="L262" s="85">
        <f t="shared" si="3"/>
        <v>63889.34</v>
      </c>
      <c r="N262" s="26"/>
      <c r="O262" s="26"/>
      <c r="P262" s="26"/>
      <c r="Q262" s="28"/>
    </row>
    <row r="263" spans="1:17" s="21" customFormat="1" ht="15.75" x14ac:dyDescent="0.25">
      <c r="A263" s="66">
        <v>256</v>
      </c>
      <c r="B263" s="66" t="s">
        <v>570</v>
      </c>
      <c r="C263" s="19" t="s">
        <v>571</v>
      </c>
      <c r="D263" s="20" t="s">
        <v>555</v>
      </c>
      <c r="E263" s="9">
        <v>51453.1</v>
      </c>
      <c r="F263" s="9">
        <v>32120.12</v>
      </c>
      <c r="G263" s="66">
        <v>1.006</v>
      </c>
      <c r="H263" s="9">
        <v>1.81</v>
      </c>
      <c r="I263" s="31">
        <v>0.8</v>
      </c>
      <c r="J263" s="29">
        <v>1</v>
      </c>
      <c r="K263" s="22">
        <v>0</v>
      </c>
      <c r="L263" s="85">
        <f t="shared" si="3"/>
        <v>46788.99</v>
      </c>
      <c r="N263" s="26"/>
      <c r="O263" s="26"/>
      <c r="P263" s="26"/>
      <c r="Q263" s="28"/>
    </row>
    <row r="264" spans="1:17" s="21" customFormat="1" ht="15.75" x14ac:dyDescent="0.25">
      <c r="A264" s="66">
        <v>257</v>
      </c>
      <c r="B264" s="66" t="s">
        <v>572</v>
      </c>
      <c r="C264" s="19" t="s">
        <v>573</v>
      </c>
      <c r="D264" s="20" t="s">
        <v>555</v>
      </c>
      <c r="E264" s="9">
        <v>51453.1</v>
      </c>
      <c r="F264" s="9">
        <v>32120.12</v>
      </c>
      <c r="G264" s="66">
        <v>1.006</v>
      </c>
      <c r="H264" s="9">
        <v>2.67</v>
      </c>
      <c r="I264" s="31">
        <v>0.8</v>
      </c>
      <c r="J264" s="29">
        <v>1</v>
      </c>
      <c r="K264" s="22">
        <v>0</v>
      </c>
      <c r="L264" s="85">
        <f t="shared" ref="L264:L327" si="4">ROUND(F264*(G264*H264*I264*J264+K264),2)</f>
        <v>69020.23</v>
      </c>
      <c r="N264" s="26"/>
      <c r="O264" s="26"/>
      <c r="P264" s="26"/>
      <c r="Q264" s="28"/>
    </row>
    <row r="265" spans="1:17" s="21" customFormat="1" ht="31.5" x14ac:dyDescent="0.25">
      <c r="A265" s="66">
        <v>258</v>
      </c>
      <c r="B265" s="66" t="s">
        <v>574</v>
      </c>
      <c r="C265" s="19" t="s">
        <v>575</v>
      </c>
      <c r="D265" s="20" t="s">
        <v>555</v>
      </c>
      <c r="E265" s="9">
        <v>51453.1</v>
      </c>
      <c r="F265" s="9">
        <v>32120.12</v>
      </c>
      <c r="G265" s="66">
        <v>1.006</v>
      </c>
      <c r="H265" s="9">
        <v>0.73</v>
      </c>
      <c r="I265" s="31">
        <v>1</v>
      </c>
      <c r="J265" s="29">
        <v>1.14422</v>
      </c>
      <c r="K265" s="22">
        <v>0</v>
      </c>
      <c r="L265" s="85">
        <f t="shared" si="4"/>
        <v>26990.29</v>
      </c>
      <c r="N265" s="26"/>
      <c r="O265" s="26"/>
      <c r="P265" s="26"/>
      <c r="Q265" s="28"/>
    </row>
    <row r="266" spans="1:17" s="21" customFormat="1" ht="15.75" x14ac:dyDescent="0.25">
      <c r="A266" s="66">
        <v>259</v>
      </c>
      <c r="B266" s="66" t="s">
        <v>576</v>
      </c>
      <c r="C266" s="19" t="s">
        <v>577</v>
      </c>
      <c r="D266" s="20" t="s">
        <v>555</v>
      </c>
      <c r="E266" s="9">
        <v>51453.1</v>
      </c>
      <c r="F266" s="9">
        <v>32120.12</v>
      </c>
      <c r="G266" s="66">
        <v>1.006</v>
      </c>
      <c r="H266" s="9">
        <v>0.76</v>
      </c>
      <c r="I266" s="31">
        <v>1</v>
      </c>
      <c r="J266" s="29">
        <v>1</v>
      </c>
      <c r="K266" s="22">
        <v>0</v>
      </c>
      <c r="L266" s="85">
        <f t="shared" si="4"/>
        <v>24557.759999999998</v>
      </c>
      <c r="N266" s="26"/>
      <c r="O266" s="26"/>
      <c r="P266" s="26"/>
      <c r="Q266" s="28"/>
    </row>
    <row r="267" spans="1:17" s="21" customFormat="1" ht="15.75" x14ac:dyDescent="0.25">
      <c r="A267" s="66">
        <v>260</v>
      </c>
      <c r="B267" s="66" t="s">
        <v>578</v>
      </c>
      <c r="C267" s="19" t="s">
        <v>579</v>
      </c>
      <c r="D267" s="20" t="s">
        <v>555</v>
      </c>
      <c r="E267" s="9">
        <v>51453.1</v>
      </c>
      <c r="F267" s="9">
        <v>32120.12</v>
      </c>
      <c r="G267" s="66">
        <v>1.006</v>
      </c>
      <c r="H267" s="9">
        <v>2.42</v>
      </c>
      <c r="I267" s="31">
        <v>0.8</v>
      </c>
      <c r="J267" s="29">
        <v>1.14422</v>
      </c>
      <c r="K267" s="22">
        <v>0</v>
      </c>
      <c r="L267" s="85">
        <f t="shared" si="4"/>
        <v>71579.73</v>
      </c>
      <c r="N267" s="26"/>
      <c r="O267" s="26"/>
      <c r="P267" s="26"/>
      <c r="Q267" s="28"/>
    </row>
    <row r="268" spans="1:17" s="21" customFormat="1" ht="15.75" x14ac:dyDescent="0.25">
      <c r="A268" s="66">
        <v>261</v>
      </c>
      <c r="B268" s="66" t="s">
        <v>580</v>
      </c>
      <c r="C268" s="19" t="s">
        <v>581</v>
      </c>
      <c r="D268" s="20" t="s">
        <v>555</v>
      </c>
      <c r="E268" s="9">
        <v>51453.1</v>
      </c>
      <c r="F268" s="9">
        <v>32120.12</v>
      </c>
      <c r="G268" s="66">
        <v>1.006</v>
      </c>
      <c r="H268" s="9">
        <v>3.51</v>
      </c>
      <c r="I268" s="31">
        <v>0.8</v>
      </c>
      <c r="J268" s="29">
        <v>1.14422</v>
      </c>
      <c r="K268" s="22">
        <v>0</v>
      </c>
      <c r="L268" s="85">
        <f t="shared" si="4"/>
        <v>103820.18</v>
      </c>
      <c r="N268" s="26"/>
      <c r="O268" s="26"/>
      <c r="P268" s="26"/>
      <c r="Q268" s="28"/>
    </row>
    <row r="269" spans="1:17" s="21" customFormat="1" ht="15.75" x14ac:dyDescent="0.25">
      <c r="A269" s="66">
        <v>262</v>
      </c>
      <c r="B269" s="66" t="s">
        <v>582</v>
      </c>
      <c r="C269" s="19" t="s">
        <v>583</v>
      </c>
      <c r="D269" s="20" t="s">
        <v>555</v>
      </c>
      <c r="E269" s="9">
        <v>51453.1</v>
      </c>
      <c r="F269" s="9">
        <v>32120.12</v>
      </c>
      <c r="G269" s="66">
        <v>1.006</v>
      </c>
      <c r="H269" s="9">
        <v>4.0199999999999996</v>
      </c>
      <c r="I269" s="31">
        <v>0.8</v>
      </c>
      <c r="J269" s="29">
        <v>1.14422</v>
      </c>
      <c r="K269" s="22">
        <v>0</v>
      </c>
      <c r="L269" s="85">
        <f t="shared" si="4"/>
        <v>118905.16</v>
      </c>
      <c r="N269" s="26"/>
      <c r="O269" s="26"/>
      <c r="P269" s="26"/>
      <c r="Q269" s="28"/>
    </row>
    <row r="270" spans="1:17" s="21" customFormat="1" ht="15.75" x14ac:dyDescent="0.25">
      <c r="A270" s="66">
        <v>263</v>
      </c>
      <c r="B270" s="66" t="s">
        <v>584</v>
      </c>
      <c r="C270" s="19" t="s">
        <v>585</v>
      </c>
      <c r="D270" s="20" t="s">
        <v>555</v>
      </c>
      <c r="E270" s="9">
        <v>51453.1</v>
      </c>
      <c r="F270" s="9">
        <v>32120.12</v>
      </c>
      <c r="G270" s="66">
        <v>1.006</v>
      </c>
      <c r="H270" s="9">
        <v>0.84</v>
      </c>
      <c r="I270" s="31">
        <v>0.8</v>
      </c>
      <c r="J270" s="29">
        <v>1.14422</v>
      </c>
      <c r="K270" s="22">
        <v>0</v>
      </c>
      <c r="L270" s="85">
        <f t="shared" si="4"/>
        <v>24845.86</v>
      </c>
      <c r="N270" s="26"/>
      <c r="O270" s="26"/>
      <c r="P270" s="26"/>
      <c r="Q270" s="28"/>
    </row>
    <row r="271" spans="1:17" s="21" customFormat="1" ht="31.5" x14ac:dyDescent="0.25">
      <c r="A271" s="66">
        <v>264</v>
      </c>
      <c r="B271" s="66" t="s">
        <v>586</v>
      </c>
      <c r="C271" s="19" t="s">
        <v>587</v>
      </c>
      <c r="D271" s="20" t="s">
        <v>555</v>
      </c>
      <c r="E271" s="9">
        <v>51453.1</v>
      </c>
      <c r="F271" s="9">
        <v>32120.12</v>
      </c>
      <c r="G271" s="66">
        <v>1.006</v>
      </c>
      <c r="H271" s="9">
        <v>0.5</v>
      </c>
      <c r="I271" s="31">
        <v>0.8</v>
      </c>
      <c r="J271" s="29">
        <v>1.14422</v>
      </c>
      <c r="K271" s="22">
        <v>0</v>
      </c>
      <c r="L271" s="85">
        <f t="shared" si="4"/>
        <v>14789.2</v>
      </c>
      <c r="N271" s="26"/>
      <c r="O271" s="26"/>
      <c r="P271" s="26"/>
      <c r="Q271" s="28"/>
    </row>
    <row r="272" spans="1:17" s="21" customFormat="1" ht="15.75" x14ac:dyDescent="0.25">
      <c r="A272" s="66">
        <v>265</v>
      </c>
      <c r="B272" s="66" t="s">
        <v>588</v>
      </c>
      <c r="C272" s="19" t="s">
        <v>589</v>
      </c>
      <c r="D272" s="20" t="s">
        <v>555</v>
      </c>
      <c r="E272" s="9">
        <v>51453.1</v>
      </c>
      <c r="F272" s="9">
        <v>32120.12</v>
      </c>
      <c r="G272" s="66">
        <v>1.006</v>
      </c>
      <c r="H272" s="9">
        <v>0.37</v>
      </c>
      <c r="I272" s="31">
        <v>1</v>
      </c>
      <c r="J272" s="29">
        <v>1</v>
      </c>
      <c r="K272" s="22">
        <v>0</v>
      </c>
      <c r="L272" s="85">
        <f t="shared" si="4"/>
        <v>11955.75</v>
      </c>
      <c r="N272" s="26"/>
      <c r="O272" s="26"/>
      <c r="P272" s="26"/>
      <c r="Q272" s="28"/>
    </row>
    <row r="273" spans="1:17" s="21" customFormat="1" ht="15.75" x14ac:dyDescent="0.25">
      <c r="A273" s="66">
        <v>266</v>
      </c>
      <c r="B273" s="66" t="s">
        <v>590</v>
      </c>
      <c r="C273" s="19" t="s">
        <v>591</v>
      </c>
      <c r="D273" s="20" t="s">
        <v>555</v>
      </c>
      <c r="E273" s="9">
        <v>51453.1</v>
      </c>
      <c r="F273" s="9">
        <v>32120.12</v>
      </c>
      <c r="G273" s="66">
        <v>1.006</v>
      </c>
      <c r="H273" s="9">
        <v>1.19</v>
      </c>
      <c r="I273" s="31">
        <v>0.8</v>
      </c>
      <c r="J273" s="29">
        <v>1.14422</v>
      </c>
      <c r="K273" s="22">
        <v>0</v>
      </c>
      <c r="L273" s="85">
        <f t="shared" si="4"/>
        <v>35198.29</v>
      </c>
      <c r="N273" s="26"/>
      <c r="O273" s="26"/>
      <c r="P273" s="26"/>
      <c r="Q273" s="28"/>
    </row>
    <row r="274" spans="1:17" s="21" customFormat="1" ht="15.75" x14ac:dyDescent="0.25">
      <c r="A274" s="66">
        <v>267</v>
      </c>
      <c r="B274" s="66" t="s">
        <v>592</v>
      </c>
      <c r="C274" s="19" t="s">
        <v>593</v>
      </c>
      <c r="D274" s="20" t="s">
        <v>594</v>
      </c>
      <c r="E274" s="9">
        <v>51453.1</v>
      </c>
      <c r="F274" s="9">
        <v>32120.12</v>
      </c>
      <c r="G274" s="66">
        <v>1.006</v>
      </c>
      <c r="H274" s="9">
        <v>1.1499999999999999</v>
      </c>
      <c r="I274" s="31">
        <v>0.8</v>
      </c>
      <c r="J274" s="29">
        <v>1.14422</v>
      </c>
      <c r="K274" s="22">
        <v>0</v>
      </c>
      <c r="L274" s="85">
        <f t="shared" si="4"/>
        <v>34015.160000000003</v>
      </c>
      <c r="N274" s="26"/>
      <c r="O274" s="26"/>
      <c r="P274" s="26"/>
      <c r="Q274" s="28"/>
    </row>
    <row r="275" spans="1:17" s="21" customFormat="1" ht="15.75" x14ac:dyDescent="0.25">
      <c r="A275" s="66">
        <v>268</v>
      </c>
      <c r="B275" s="66" t="s">
        <v>595</v>
      </c>
      <c r="C275" s="19" t="s">
        <v>596</v>
      </c>
      <c r="D275" s="20" t="s">
        <v>594</v>
      </c>
      <c r="E275" s="9">
        <v>51453.1</v>
      </c>
      <c r="F275" s="9">
        <v>32120.12</v>
      </c>
      <c r="G275" s="66">
        <v>1.006</v>
      </c>
      <c r="H275" s="9">
        <v>1.43</v>
      </c>
      <c r="I275" s="31">
        <v>0.80001100000000003</v>
      </c>
      <c r="J275" s="29">
        <v>1.14422</v>
      </c>
      <c r="K275" s="22">
        <v>0</v>
      </c>
      <c r="L275" s="85">
        <f t="shared" si="4"/>
        <v>42297.69</v>
      </c>
      <c r="N275" s="26"/>
      <c r="O275" s="26"/>
      <c r="P275" s="26"/>
      <c r="Q275" s="28"/>
    </row>
    <row r="276" spans="1:17" s="21" customFormat="1" ht="15.75" x14ac:dyDescent="0.25">
      <c r="A276" s="66">
        <v>269</v>
      </c>
      <c r="B276" s="66" t="s">
        <v>597</v>
      </c>
      <c r="C276" s="19" t="s">
        <v>598</v>
      </c>
      <c r="D276" s="20" t="s">
        <v>594</v>
      </c>
      <c r="E276" s="9">
        <v>51453.1</v>
      </c>
      <c r="F276" s="9">
        <v>32120.12</v>
      </c>
      <c r="G276" s="66">
        <v>1.006</v>
      </c>
      <c r="H276" s="9">
        <v>3</v>
      </c>
      <c r="I276" s="31">
        <v>0.8</v>
      </c>
      <c r="J276" s="29">
        <v>1.14422</v>
      </c>
      <c r="K276" s="22">
        <v>0</v>
      </c>
      <c r="L276" s="85">
        <f t="shared" si="4"/>
        <v>88735.2</v>
      </c>
      <c r="N276" s="26"/>
      <c r="O276" s="26"/>
      <c r="P276" s="26"/>
      <c r="Q276" s="28"/>
    </row>
    <row r="277" spans="1:17" s="21" customFormat="1" ht="15.75" x14ac:dyDescent="0.25">
      <c r="A277" s="66">
        <v>270</v>
      </c>
      <c r="B277" s="66" t="s">
        <v>599</v>
      </c>
      <c r="C277" s="19" t="s">
        <v>600</v>
      </c>
      <c r="D277" s="20" t="s">
        <v>594</v>
      </c>
      <c r="E277" s="9">
        <v>51453.1</v>
      </c>
      <c r="F277" s="9">
        <v>32120.12</v>
      </c>
      <c r="G277" s="66">
        <v>1.006</v>
      </c>
      <c r="H277" s="9">
        <v>4.3</v>
      </c>
      <c r="I277" s="31">
        <v>1</v>
      </c>
      <c r="J277" s="29">
        <v>1</v>
      </c>
      <c r="K277" s="22">
        <v>0</v>
      </c>
      <c r="L277" s="85">
        <f t="shared" si="4"/>
        <v>138945.22</v>
      </c>
      <c r="N277" s="26"/>
      <c r="O277" s="26"/>
      <c r="P277" s="26"/>
      <c r="Q277" s="28"/>
    </row>
    <row r="278" spans="1:17" s="21" customFormat="1" ht="15.75" x14ac:dyDescent="0.25">
      <c r="A278" s="66">
        <v>271</v>
      </c>
      <c r="B278" s="66" t="s">
        <v>601</v>
      </c>
      <c r="C278" s="19" t="s">
        <v>602</v>
      </c>
      <c r="D278" s="20" t="s">
        <v>594</v>
      </c>
      <c r="E278" s="9">
        <v>51453.1</v>
      </c>
      <c r="F278" s="9">
        <v>32120.12</v>
      </c>
      <c r="G278" s="66">
        <v>1.006</v>
      </c>
      <c r="H278" s="9">
        <v>2.42</v>
      </c>
      <c r="I278" s="31">
        <v>0.8</v>
      </c>
      <c r="J278" s="29">
        <v>1.14422</v>
      </c>
      <c r="K278" s="22">
        <v>0</v>
      </c>
      <c r="L278" s="85">
        <f t="shared" si="4"/>
        <v>71579.73</v>
      </c>
      <c r="N278" s="26"/>
      <c r="O278" s="26"/>
      <c r="P278" s="26"/>
      <c r="Q278" s="28"/>
    </row>
    <row r="279" spans="1:17" s="21" customFormat="1" ht="15.75" x14ac:dyDescent="0.25">
      <c r="A279" s="66">
        <v>272</v>
      </c>
      <c r="B279" s="66" t="s">
        <v>603</v>
      </c>
      <c r="C279" s="19" t="s">
        <v>604</v>
      </c>
      <c r="D279" s="20" t="s">
        <v>594</v>
      </c>
      <c r="E279" s="9">
        <v>51453.1</v>
      </c>
      <c r="F279" s="9">
        <v>32120.12</v>
      </c>
      <c r="G279" s="66">
        <v>1.006</v>
      </c>
      <c r="H279" s="9">
        <v>2.69</v>
      </c>
      <c r="I279" s="31">
        <v>0.8</v>
      </c>
      <c r="J279" s="29">
        <v>1.14422</v>
      </c>
      <c r="K279" s="22">
        <v>0</v>
      </c>
      <c r="L279" s="85">
        <f t="shared" si="4"/>
        <v>79565.89</v>
      </c>
      <c r="N279" s="26"/>
      <c r="O279" s="26"/>
      <c r="P279" s="26"/>
      <c r="Q279" s="28"/>
    </row>
    <row r="280" spans="1:17" s="21" customFormat="1" ht="15.75" x14ac:dyDescent="0.25">
      <c r="A280" s="66">
        <v>273</v>
      </c>
      <c r="B280" s="66" t="s">
        <v>605</v>
      </c>
      <c r="C280" s="19" t="s">
        <v>606</v>
      </c>
      <c r="D280" s="20" t="s">
        <v>594</v>
      </c>
      <c r="E280" s="9">
        <v>51453.1</v>
      </c>
      <c r="F280" s="9">
        <v>32120.12</v>
      </c>
      <c r="G280" s="66">
        <v>1.006</v>
      </c>
      <c r="H280" s="9">
        <v>4.12</v>
      </c>
      <c r="I280" s="31">
        <v>0.8</v>
      </c>
      <c r="J280" s="29">
        <v>1.14422</v>
      </c>
      <c r="K280" s="22">
        <v>0</v>
      </c>
      <c r="L280" s="85">
        <f t="shared" si="4"/>
        <v>121863</v>
      </c>
      <c r="N280" s="26"/>
      <c r="O280" s="26"/>
      <c r="P280" s="26"/>
      <c r="Q280" s="28"/>
    </row>
    <row r="281" spans="1:17" s="21" customFormat="1" ht="15.75" x14ac:dyDescent="0.25">
      <c r="A281" s="66">
        <v>274</v>
      </c>
      <c r="B281" s="66" t="s">
        <v>607</v>
      </c>
      <c r="C281" s="19" t="s">
        <v>608</v>
      </c>
      <c r="D281" s="20" t="s">
        <v>594</v>
      </c>
      <c r="E281" s="9">
        <v>51453.1</v>
      </c>
      <c r="F281" s="9">
        <v>32120.12</v>
      </c>
      <c r="G281" s="66">
        <v>1.006</v>
      </c>
      <c r="H281" s="9">
        <v>1.1599999999999999</v>
      </c>
      <c r="I281" s="31">
        <v>0.8</v>
      </c>
      <c r="J281" s="29">
        <v>1.14422</v>
      </c>
      <c r="K281" s="22">
        <v>0</v>
      </c>
      <c r="L281" s="85">
        <f t="shared" si="4"/>
        <v>34310.94</v>
      </c>
      <c r="N281" s="26"/>
      <c r="O281" s="26"/>
      <c r="P281" s="26"/>
      <c r="Q281" s="28"/>
    </row>
    <row r="282" spans="1:17" s="21" customFormat="1" ht="15.75" x14ac:dyDescent="0.25">
      <c r="A282" s="66">
        <v>275</v>
      </c>
      <c r="B282" s="66" t="s">
        <v>609</v>
      </c>
      <c r="C282" s="19" t="s">
        <v>610</v>
      </c>
      <c r="D282" s="20" t="s">
        <v>594</v>
      </c>
      <c r="E282" s="9">
        <v>51453.1</v>
      </c>
      <c r="F282" s="9">
        <v>32120.12</v>
      </c>
      <c r="G282" s="66">
        <v>1.006</v>
      </c>
      <c r="H282" s="9">
        <v>1.95</v>
      </c>
      <c r="I282" s="31">
        <v>0.8</v>
      </c>
      <c r="J282" s="29">
        <v>1.14422</v>
      </c>
      <c r="K282" s="22">
        <v>0</v>
      </c>
      <c r="L282" s="85">
        <f t="shared" si="4"/>
        <v>57677.88</v>
      </c>
      <c r="N282" s="26"/>
      <c r="O282" s="26"/>
      <c r="P282" s="26"/>
      <c r="Q282" s="28"/>
    </row>
    <row r="283" spans="1:17" s="21" customFormat="1" ht="15.75" x14ac:dyDescent="0.25">
      <c r="A283" s="66">
        <v>276</v>
      </c>
      <c r="B283" s="66" t="s">
        <v>611</v>
      </c>
      <c r="C283" s="19" t="s">
        <v>612</v>
      </c>
      <c r="D283" s="20" t="s">
        <v>594</v>
      </c>
      <c r="E283" s="9">
        <v>51453.1</v>
      </c>
      <c r="F283" s="9">
        <v>32120.12</v>
      </c>
      <c r="G283" s="66">
        <v>1.006</v>
      </c>
      <c r="H283" s="9">
        <v>2.46</v>
      </c>
      <c r="I283" s="31">
        <v>0.8</v>
      </c>
      <c r="J283" s="29">
        <v>1</v>
      </c>
      <c r="K283" s="22">
        <v>0</v>
      </c>
      <c r="L283" s="85">
        <f t="shared" si="4"/>
        <v>63591.67</v>
      </c>
      <c r="N283" s="26"/>
      <c r="O283" s="26"/>
      <c r="P283" s="26"/>
      <c r="Q283" s="28"/>
    </row>
    <row r="284" spans="1:17" s="21" customFormat="1" ht="15.75" x14ac:dyDescent="0.25">
      <c r="A284" s="66">
        <v>277</v>
      </c>
      <c r="B284" s="66" t="s">
        <v>613</v>
      </c>
      <c r="C284" s="19" t="s">
        <v>901</v>
      </c>
      <c r="D284" s="20" t="s">
        <v>594</v>
      </c>
      <c r="E284" s="9">
        <v>51453.1</v>
      </c>
      <c r="F284" s="9">
        <v>32120.12</v>
      </c>
      <c r="G284" s="66">
        <v>1.006</v>
      </c>
      <c r="H284" s="9">
        <v>0.73</v>
      </c>
      <c r="I284" s="31">
        <v>0.8</v>
      </c>
      <c r="J284" s="29">
        <v>1</v>
      </c>
      <c r="K284" s="22">
        <v>0</v>
      </c>
      <c r="L284" s="85">
        <f t="shared" si="4"/>
        <v>18870.7</v>
      </c>
      <c r="N284" s="26"/>
      <c r="O284" s="26"/>
      <c r="P284" s="26"/>
      <c r="Q284" s="28"/>
    </row>
    <row r="285" spans="1:17" s="21" customFormat="1" ht="15.75" x14ac:dyDescent="0.25">
      <c r="A285" s="66">
        <v>278</v>
      </c>
      <c r="B285" s="66" t="s">
        <v>614</v>
      </c>
      <c r="C285" s="19" t="s">
        <v>615</v>
      </c>
      <c r="D285" s="20" t="s">
        <v>594</v>
      </c>
      <c r="E285" s="9">
        <v>51453.1</v>
      </c>
      <c r="F285" s="9">
        <v>32120.12</v>
      </c>
      <c r="G285" s="66">
        <v>1.006</v>
      </c>
      <c r="H285" s="9">
        <v>0.86</v>
      </c>
      <c r="I285" s="31">
        <v>0.8</v>
      </c>
      <c r="J285" s="29">
        <v>1</v>
      </c>
      <c r="K285" s="22">
        <v>0</v>
      </c>
      <c r="L285" s="85">
        <f t="shared" si="4"/>
        <v>22231.23</v>
      </c>
      <c r="N285" s="26"/>
      <c r="O285" s="26"/>
      <c r="P285" s="26"/>
      <c r="Q285" s="28"/>
    </row>
    <row r="286" spans="1:17" s="21" customFormat="1" ht="15.75" x14ac:dyDescent="0.25">
      <c r="A286" s="66">
        <v>279</v>
      </c>
      <c r="B286" s="66" t="s">
        <v>616</v>
      </c>
      <c r="C286" s="19" t="s">
        <v>617</v>
      </c>
      <c r="D286" s="20" t="s">
        <v>594</v>
      </c>
      <c r="E286" s="9">
        <v>51453.1</v>
      </c>
      <c r="F286" s="9">
        <v>32120.12</v>
      </c>
      <c r="G286" s="66">
        <v>1.006</v>
      </c>
      <c r="H286" s="9">
        <v>1.24</v>
      </c>
      <c r="I286" s="31">
        <v>0.8</v>
      </c>
      <c r="J286" s="29">
        <v>1</v>
      </c>
      <c r="K286" s="22">
        <v>0</v>
      </c>
      <c r="L286" s="85">
        <f t="shared" si="4"/>
        <v>32054.34</v>
      </c>
      <c r="N286" s="26"/>
      <c r="O286" s="26"/>
      <c r="P286" s="26"/>
      <c r="Q286" s="28"/>
    </row>
    <row r="287" spans="1:17" s="21" customFormat="1" ht="15.75" x14ac:dyDescent="0.25">
      <c r="A287" s="66">
        <v>280</v>
      </c>
      <c r="B287" s="66" t="s">
        <v>618</v>
      </c>
      <c r="C287" s="19" t="s">
        <v>619</v>
      </c>
      <c r="D287" s="20" t="s">
        <v>594</v>
      </c>
      <c r="E287" s="9">
        <v>51453.1</v>
      </c>
      <c r="F287" s="9">
        <v>32120.12</v>
      </c>
      <c r="G287" s="66">
        <v>1.006</v>
      </c>
      <c r="H287" s="9">
        <v>1.78</v>
      </c>
      <c r="I287" s="31">
        <v>0.80001100000000003</v>
      </c>
      <c r="J287" s="29">
        <v>1</v>
      </c>
      <c r="K287" s="22">
        <v>0</v>
      </c>
      <c r="L287" s="85">
        <f t="shared" si="4"/>
        <v>46014.12</v>
      </c>
      <c r="N287" s="26"/>
      <c r="O287" s="26"/>
      <c r="P287" s="26"/>
      <c r="Q287" s="28"/>
    </row>
    <row r="288" spans="1:17" s="21" customFormat="1" ht="15.75" x14ac:dyDescent="0.25">
      <c r="A288" s="66">
        <v>281</v>
      </c>
      <c r="B288" s="66" t="s">
        <v>620</v>
      </c>
      <c r="C288" s="19" t="s">
        <v>621</v>
      </c>
      <c r="D288" s="20" t="s">
        <v>594</v>
      </c>
      <c r="E288" s="9">
        <v>51453.1</v>
      </c>
      <c r="F288" s="9">
        <v>32120.12</v>
      </c>
      <c r="G288" s="66">
        <v>1.006</v>
      </c>
      <c r="H288" s="9">
        <v>5.6</v>
      </c>
      <c r="I288" s="31">
        <v>0.8</v>
      </c>
      <c r="J288" s="29">
        <v>1.14422</v>
      </c>
      <c r="K288" s="22">
        <v>0</v>
      </c>
      <c r="L288" s="85">
        <f t="shared" si="4"/>
        <v>165639.03</v>
      </c>
      <c r="N288" s="26"/>
      <c r="O288" s="26"/>
      <c r="P288" s="26"/>
      <c r="Q288" s="28"/>
    </row>
    <row r="289" spans="1:17" s="21" customFormat="1" ht="15.75" x14ac:dyDescent="0.25">
      <c r="A289" s="66">
        <v>282</v>
      </c>
      <c r="B289" s="66" t="s">
        <v>622</v>
      </c>
      <c r="C289" s="19" t="s">
        <v>623</v>
      </c>
      <c r="D289" s="20" t="s">
        <v>594</v>
      </c>
      <c r="E289" s="9">
        <v>51453.1</v>
      </c>
      <c r="F289" s="9">
        <v>32120.12</v>
      </c>
      <c r="G289" s="66">
        <v>1.006</v>
      </c>
      <c r="H289" s="9">
        <v>1.1299999999999999</v>
      </c>
      <c r="I289" s="31">
        <v>0.8</v>
      </c>
      <c r="J289" s="29">
        <v>1.14422</v>
      </c>
      <c r="K289" s="22">
        <v>0</v>
      </c>
      <c r="L289" s="85">
        <f t="shared" si="4"/>
        <v>33423.589999999997</v>
      </c>
      <c r="N289" s="26"/>
      <c r="O289" s="26"/>
      <c r="P289" s="26"/>
      <c r="Q289" s="28"/>
    </row>
    <row r="290" spans="1:17" s="21" customFormat="1" ht="15.75" x14ac:dyDescent="0.25">
      <c r="A290" s="66">
        <v>283</v>
      </c>
      <c r="B290" s="66" t="s">
        <v>624</v>
      </c>
      <c r="C290" s="19" t="s">
        <v>625</v>
      </c>
      <c r="D290" s="20" t="s">
        <v>594</v>
      </c>
      <c r="E290" s="9">
        <v>51453.1</v>
      </c>
      <c r="F290" s="9">
        <v>32120.12</v>
      </c>
      <c r="G290" s="66">
        <v>1.006</v>
      </c>
      <c r="H290" s="9">
        <v>1.19</v>
      </c>
      <c r="I290" s="31">
        <v>0.8</v>
      </c>
      <c r="J290" s="29">
        <v>1.14422</v>
      </c>
      <c r="K290" s="22">
        <v>0</v>
      </c>
      <c r="L290" s="85">
        <f t="shared" si="4"/>
        <v>35198.29</v>
      </c>
      <c r="N290" s="26"/>
      <c r="O290" s="26"/>
      <c r="P290" s="26"/>
      <c r="Q290" s="28"/>
    </row>
    <row r="291" spans="1:17" s="21" customFormat="1" ht="15.75" x14ac:dyDescent="0.25">
      <c r="A291" s="66">
        <v>284</v>
      </c>
      <c r="B291" s="66" t="s">
        <v>626</v>
      </c>
      <c r="C291" s="19" t="s">
        <v>627</v>
      </c>
      <c r="D291" s="20" t="s">
        <v>594</v>
      </c>
      <c r="E291" s="9">
        <v>51453.1</v>
      </c>
      <c r="F291" s="9">
        <v>32120.12</v>
      </c>
      <c r="G291" s="66">
        <v>1.006</v>
      </c>
      <c r="H291" s="9">
        <v>2.13</v>
      </c>
      <c r="I291" s="31">
        <v>0.8</v>
      </c>
      <c r="J291" s="29">
        <v>1.14422</v>
      </c>
      <c r="K291" s="22">
        <v>0</v>
      </c>
      <c r="L291" s="85">
        <f t="shared" si="4"/>
        <v>63001.99</v>
      </c>
      <c r="N291" s="26"/>
      <c r="O291" s="26"/>
      <c r="P291" s="26"/>
      <c r="Q291" s="28"/>
    </row>
    <row r="292" spans="1:17" s="21" customFormat="1" ht="15.75" x14ac:dyDescent="0.25">
      <c r="A292" s="66">
        <v>285</v>
      </c>
      <c r="B292" s="66" t="s">
        <v>628</v>
      </c>
      <c r="C292" s="19" t="s">
        <v>629</v>
      </c>
      <c r="D292" s="20" t="s">
        <v>630</v>
      </c>
      <c r="E292" s="9">
        <v>51453.1</v>
      </c>
      <c r="F292" s="9">
        <v>32120.12</v>
      </c>
      <c r="G292" s="66">
        <v>1.006</v>
      </c>
      <c r="H292" s="9">
        <v>1.17</v>
      </c>
      <c r="I292" s="31">
        <v>0.8</v>
      </c>
      <c r="J292" s="29">
        <v>1.14422</v>
      </c>
      <c r="K292" s="22">
        <v>0</v>
      </c>
      <c r="L292" s="85">
        <f t="shared" si="4"/>
        <v>34606.730000000003</v>
      </c>
      <c r="N292" s="26"/>
      <c r="O292" s="26"/>
      <c r="P292" s="26"/>
      <c r="Q292" s="28"/>
    </row>
    <row r="293" spans="1:17" s="21" customFormat="1" ht="15.75" x14ac:dyDescent="0.25">
      <c r="A293" s="66">
        <v>286</v>
      </c>
      <c r="B293" s="66" t="s">
        <v>631</v>
      </c>
      <c r="C293" s="19" t="s">
        <v>632</v>
      </c>
      <c r="D293" s="20" t="s">
        <v>630</v>
      </c>
      <c r="E293" s="9">
        <v>51453.1</v>
      </c>
      <c r="F293" s="9">
        <v>32120.12</v>
      </c>
      <c r="G293" s="66">
        <v>1.006</v>
      </c>
      <c r="H293" s="9">
        <v>2.91</v>
      </c>
      <c r="I293" s="31">
        <v>0.8</v>
      </c>
      <c r="J293" s="29">
        <v>1.14422</v>
      </c>
      <c r="K293" s="22">
        <v>0</v>
      </c>
      <c r="L293" s="85">
        <f t="shared" si="4"/>
        <v>86073.14</v>
      </c>
      <c r="N293" s="26"/>
      <c r="O293" s="26"/>
      <c r="P293" s="26"/>
      <c r="Q293" s="28"/>
    </row>
    <row r="294" spans="1:17" s="21" customFormat="1" ht="15.75" x14ac:dyDescent="0.25">
      <c r="A294" s="66">
        <v>287</v>
      </c>
      <c r="B294" s="66" t="s">
        <v>633</v>
      </c>
      <c r="C294" s="19" t="s">
        <v>634</v>
      </c>
      <c r="D294" s="20" t="s">
        <v>630</v>
      </c>
      <c r="E294" s="9">
        <v>51453.1</v>
      </c>
      <c r="F294" s="9">
        <v>32120.12</v>
      </c>
      <c r="G294" s="66">
        <v>1.006</v>
      </c>
      <c r="H294" s="9">
        <v>1.21</v>
      </c>
      <c r="I294" s="31">
        <v>0.8</v>
      </c>
      <c r="J294" s="29">
        <v>1.14422</v>
      </c>
      <c r="K294" s="22">
        <v>0</v>
      </c>
      <c r="L294" s="85">
        <f t="shared" si="4"/>
        <v>35789.86</v>
      </c>
      <c r="N294" s="26"/>
      <c r="O294" s="26"/>
      <c r="P294" s="26"/>
      <c r="Q294" s="28"/>
    </row>
    <row r="295" spans="1:17" s="21" customFormat="1" ht="15.75" x14ac:dyDescent="0.25">
      <c r="A295" s="66">
        <v>288</v>
      </c>
      <c r="B295" s="66" t="s">
        <v>635</v>
      </c>
      <c r="C295" s="19" t="s">
        <v>636</v>
      </c>
      <c r="D295" s="20" t="s">
        <v>630</v>
      </c>
      <c r="E295" s="9">
        <v>51453.1</v>
      </c>
      <c r="F295" s="9">
        <v>32120.12</v>
      </c>
      <c r="G295" s="66">
        <v>1.006</v>
      </c>
      <c r="H295" s="9">
        <v>2.0299999999999998</v>
      </c>
      <c r="I295" s="31">
        <v>0.8</v>
      </c>
      <c r="J295" s="29">
        <v>1.14422</v>
      </c>
      <c r="K295" s="22">
        <v>0</v>
      </c>
      <c r="L295" s="85">
        <f t="shared" si="4"/>
        <v>60044.15</v>
      </c>
      <c r="N295" s="26"/>
      <c r="O295" s="26"/>
      <c r="P295" s="26"/>
      <c r="Q295" s="28"/>
    </row>
    <row r="296" spans="1:17" s="21" customFormat="1" ht="15.75" x14ac:dyDescent="0.25">
      <c r="A296" s="66">
        <v>289</v>
      </c>
      <c r="B296" s="66" t="s">
        <v>637</v>
      </c>
      <c r="C296" s="19" t="s">
        <v>638</v>
      </c>
      <c r="D296" s="20" t="s">
        <v>630</v>
      </c>
      <c r="E296" s="9">
        <v>51453.1</v>
      </c>
      <c r="F296" s="9">
        <v>32120.12</v>
      </c>
      <c r="G296" s="66">
        <v>1.006</v>
      </c>
      <c r="H296" s="9">
        <v>3.54</v>
      </c>
      <c r="I296" s="31">
        <v>0.8</v>
      </c>
      <c r="J296" s="29">
        <v>1.14422</v>
      </c>
      <c r="K296" s="22">
        <v>0</v>
      </c>
      <c r="L296" s="85">
        <f t="shared" si="4"/>
        <v>104707.53</v>
      </c>
      <c r="N296" s="26"/>
      <c r="O296" s="26"/>
      <c r="P296" s="26"/>
      <c r="Q296" s="28"/>
    </row>
    <row r="297" spans="1:17" s="21" customFormat="1" ht="15.75" x14ac:dyDescent="0.25">
      <c r="A297" s="66">
        <v>290</v>
      </c>
      <c r="B297" s="66" t="s">
        <v>639</v>
      </c>
      <c r="C297" s="19" t="s">
        <v>640</v>
      </c>
      <c r="D297" s="20" t="s">
        <v>630</v>
      </c>
      <c r="E297" s="9">
        <v>51453.1</v>
      </c>
      <c r="F297" s="9">
        <v>32120.12</v>
      </c>
      <c r="G297" s="66">
        <v>1.006</v>
      </c>
      <c r="H297" s="9">
        <v>5.2</v>
      </c>
      <c r="I297" s="31">
        <v>0.8</v>
      </c>
      <c r="J297" s="29">
        <v>1.14422</v>
      </c>
      <c r="K297" s="22">
        <v>0</v>
      </c>
      <c r="L297" s="85">
        <f t="shared" si="4"/>
        <v>153807.67000000001</v>
      </c>
      <c r="N297" s="26"/>
      <c r="O297" s="26"/>
      <c r="P297" s="26"/>
      <c r="Q297" s="28"/>
    </row>
    <row r="298" spans="1:17" s="21" customFormat="1" ht="15.75" x14ac:dyDescent="0.25">
      <c r="A298" s="66">
        <v>291</v>
      </c>
      <c r="B298" s="66" t="s">
        <v>641</v>
      </c>
      <c r="C298" s="19" t="s">
        <v>642</v>
      </c>
      <c r="D298" s="20" t="s">
        <v>630</v>
      </c>
      <c r="E298" s="9">
        <v>51453.1</v>
      </c>
      <c r="F298" s="9">
        <v>32120.12</v>
      </c>
      <c r="G298" s="66">
        <v>1.006</v>
      </c>
      <c r="H298" s="9">
        <v>11.11</v>
      </c>
      <c r="I298" s="31">
        <v>0.8</v>
      </c>
      <c r="J298" s="29">
        <v>1.14422</v>
      </c>
      <c r="K298" s="22">
        <v>0</v>
      </c>
      <c r="L298" s="85">
        <f t="shared" si="4"/>
        <v>328616.01</v>
      </c>
      <c r="N298" s="26"/>
      <c r="O298" s="26"/>
      <c r="P298" s="26"/>
      <c r="Q298" s="28"/>
    </row>
    <row r="299" spans="1:17" s="21" customFormat="1" ht="15.75" x14ac:dyDescent="0.25">
      <c r="A299" s="66">
        <v>292</v>
      </c>
      <c r="B299" s="66" t="s">
        <v>643</v>
      </c>
      <c r="C299" s="19" t="s">
        <v>644</v>
      </c>
      <c r="D299" s="20" t="s">
        <v>630</v>
      </c>
      <c r="E299" s="9">
        <v>51453.1</v>
      </c>
      <c r="F299" s="9">
        <v>32120.12</v>
      </c>
      <c r="G299" s="66">
        <v>1.006</v>
      </c>
      <c r="H299" s="9">
        <v>14.07</v>
      </c>
      <c r="I299" s="31">
        <v>1</v>
      </c>
      <c r="J299" s="29">
        <v>1.14422</v>
      </c>
      <c r="K299" s="22">
        <v>0</v>
      </c>
      <c r="L299" s="85">
        <f t="shared" si="4"/>
        <v>520210.09</v>
      </c>
      <c r="N299" s="26"/>
      <c r="O299" s="26"/>
      <c r="P299" s="26"/>
      <c r="Q299" s="28"/>
    </row>
    <row r="300" spans="1:17" s="21" customFormat="1" ht="31.5" x14ac:dyDescent="0.25">
      <c r="A300" s="66">
        <v>293</v>
      </c>
      <c r="B300" s="66" t="s">
        <v>645</v>
      </c>
      <c r="C300" s="19" t="s">
        <v>646</v>
      </c>
      <c r="D300" s="20" t="s">
        <v>647</v>
      </c>
      <c r="E300" s="9">
        <v>51453.1</v>
      </c>
      <c r="F300" s="9">
        <v>32120.12</v>
      </c>
      <c r="G300" s="66">
        <v>1.006</v>
      </c>
      <c r="H300" s="9">
        <v>0.89</v>
      </c>
      <c r="I300" s="31">
        <v>0.8</v>
      </c>
      <c r="J300" s="29">
        <v>1.14422</v>
      </c>
      <c r="K300" s="22">
        <v>0</v>
      </c>
      <c r="L300" s="85">
        <f t="shared" si="4"/>
        <v>26324.78</v>
      </c>
      <c r="N300" s="26"/>
      <c r="O300" s="26"/>
      <c r="P300" s="26"/>
      <c r="Q300" s="28"/>
    </row>
    <row r="301" spans="1:17" s="21" customFormat="1" ht="15.75" x14ac:dyDescent="0.25">
      <c r="A301" s="66">
        <v>294</v>
      </c>
      <c r="B301" s="66" t="s">
        <v>648</v>
      </c>
      <c r="C301" s="19" t="s">
        <v>649</v>
      </c>
      <c r="D301" s="20" t="s">
        <v>647</v>
      </c>
      <c r="E301" s="9">
        <v>51453.1</v>
      </c>
      <c r="F301" s="9">
        <v>32120.12</v>
      </c>
      <c r="G301" s="66">
        <v>1.006</v>
      </c>
      <c r="H301" s="9">
        <v>0.74</v>
      </c>
      <c r="I301" s="31">
        <v>1</v>
      </c>
      <c r="J301" s="29">
        <v>1.14422</v>
      </c>
      <c r="K301" s="22">
        <v>0</v>
      </c>
      <c r="L301" s="85">
        <f t="shared" si="4"/>
        <v>27360.02</v>
      </c>
      <c r="N301" s="26"/>
      <c r="O301" s="26"/>
      <c r="P301" s="26"/>
      <c r="Q301" s="28"/>
    </row>
    <row r="302" spans="1:17" s="21" customFormat="1" ht="15.75" x14ac:dyDescent="0.25">
      <c r="A302" s="66">
        <v>295</v>
      </c>
      <c r="B302" s="66" t="s">
        <v>650</v>
      </c>
      <c r="C302" s="19" t="s">
        <v>651</v>
      </c>
      <c r="D302" s="20" t="s">
        <v>647</v>
      </c>
      <c r="E302" s="9">
        <v>51453.1</v>
      </c>
      <c r="F302" s="9">
        <v>32120.12</v>
      </c>
      <c r="G302" s="66">
        <v>1.006</v>
      </c>
      <c r="H302" s="9">
        <v>1.27</v>
      </c>
      <c r="I302" s="31">
        <v>0.8</v>
      </c>
      <c r="J302" s="29">
        <v>1.14422</v>
      </c>
      <c r="K302" s="22">
        <v>0</v>
      </c>
      <c r="L302" s="85">
        <f t="shared" si="4"/>
        <v>37564.57</v>
      </c>
      <c r="N302" s="26"/>
      <c r="O302" s="26"/>
      <c r="P302" s="26"/>
      <c r="Q302" s="28"/>
    </row>
    <row r="303" spans="1:17" s="21" customFormat="1" ht="15.75" x14ac:dyDescent="0.25">
      <c r="A303" s="66">
        <v>296</v>
      </c>
      <c r="B303" s="66" t="s">
        <v>652</v>
      </c>
      <c r="C303" s="19" t="s">
        <v>653</v>
      </c>
      <c r="D303" s="20" t="s">
        <v>647</v>
      </c>
      <c r="E303" s="9">
        <v>51453.1</v>
      </c>
      <c r="F303" s="9">
        <v>32120.12</v>
      </c>
      <c r="G303" s="66">
        <v>1.006</v>
      </c>
      <c r="H303" s="9">
        <v>1.63</v>
      </c>
      <c r="I303" s="31">
        <v>0.8</v>
      </c>
      <c r="J303" s="29">
        <v>1.14422</v>
      </c>
      <c r="K303" s="22">
        <v>0</v>
      </c>
      <c r="L303" s="85">
        <f t="shared" si="4"/>
        <v>48212.79</v>
      </c>
      <c r="N303" s="26"/>
      <c r="O303" s="26"/>
      <c r="P303" s="26"/>
      <c r="Q303" s="28"/>
    </row>
    <row r="304" spans="1:17" s="21" customFormat="1" ht="15.75" x14ac:dyDescent="0.25">
      <c r="A304" s="66">
        <v>297</v>
      </c>
      <c r="B304" s="66" t="s">
        <v>654</v>
      </c>
      <c r="C304" s="19" t="s">
        <v>655</v>
      </c>
      <c r="D304" s="20" t="s">
        <v>647</v>
      </c>
      <c r="E304" s="9">
        <v>51453.1</v>
      </c>
      <c r="F304" s="9">
        <v>32120.12</v>
      </c>
      <c r="G304" s="66">
        <v>1.006</v>
      </c>
      <c r="H304" s="9">
        <v>1.9</v>
      </c>
      <c r="I304" s="31">
        <v>1</v>
      </c>
      <c r="J304" s="29">
        <v>1.14422</v>
      </c>
      <c r="K304" s="22">
        <v>0</v>
      </c>
      <c r="L304" s="85">
        <f t="shared" si="4"/>
        <v>70248.7</v>
      </c>
      <c r="N304" s="26"/>
      <c r="O304" s="26"/>
      <c r="P304" s="26"/>
      <c r="Q304" s="28"/>
    </row>
    <row r="305" spans="1:17" s="21" customFormat="1" ht="15.75" x14ac:dyDescent="0.25">
      <c r="A305" s="66">
        <v>298</v>
      </c>
      <c r="B305" s="66" t="s">
        <v>656</v>
      </c>
      <c r="C305" s="19" t="s">
        <v>657</v>
      </c>
      <c r="D305" s="20" t="s">
        <v>658</v>
      </c>
      <c r="E305" s="9">
        <v>51453.1</v>
      </c>
      <c r="F305" s="9">
        <v>32120.12</v>
      </c>
      <c r="G305" s="66">
        <v>1.006</v>
      </c>
      <c r="H305" s="9">
        <v>1.02</v>
      </c>
      <c r="I305" s="31">
        <v>1.4</v>
      </c>
      <c r="J305" s="29">
        <v>1.14422</v>
      </c>
      <c r="K305" s="22">
        <v>0</v>
      </c>
      <c r="L305" s="85">
        <f t="shared" si="4"/>
        <v>52797.440000000002</v>
      </c>
      <c r="N305" s="26"/>
      <c r="O305" s="26"/>
      <c r="P305" s="26"/>
      <c r="Q305" s="28"/>
    </row>
    <row r="306" spans="1:17" s="21" customFormat="1" ht="15.75" x14ac:dyDescent="0.25">
      <c r="A306" s="66">
        <v>299</v>
      </c>
      <c r="B306" s="66" t="s">
        <v>659</v>
      </c>
      <c r="C306" s="19" t="s">
        <v>660</v>
      </c>
      <c r="D306" s="20" t="s">
        <v>658</v>
      </c>
      <c r="E306" s="9">
        <v>51453.1</v>
      </c>
      <c r="F306" s="9">
        <v>32120.12</v>
      </c>
      <c r="G306" s="66">
        <v>1.006</v>
      </c>
      <c r="H306" s="9">
        <v>1.49</v>
      </c>
      <c r="I306" s="31">
        <v>1.4</v>
      </c>
      <c r="J306" s="29">
        <v>1.14422</v>
      </c>
      <c r="K306" s="22">
        <v>0</v>
      </c>
      <c r="L306" s="85">
        <f t="shared" si="4"/>
        <v>77125.679999999993</v>
      </c>
      <c r="N306" s="26"/>
      <c r="O306" s="26"/>
      <c r="P306" s="26"/>
      <c r="Q306" s="28"/>
    </row>
    <row r="307" spans="1:17" s="21" customFormat="1" ht="15.75" x14ac:dyDescent="0.25">
      <c r="A307" s="66">
        <v>300</v>
      </c>
      <c r="B307" s="66" t="s">
        <v>661</v>
      </c>
      <c r="C307" s="19" t="s">
        <v>662</v>
      </c>
      <c r="D307" s="20" t="s">
        <v>658</v>
      </c>
      <c r="E307" s="9">
        <v>51453.1</v>
      </c>
      <c r="F307" s="9">
        <v>32120.12</v>
      </c>
      <c r="G307" s="66">
        <v>1.006</v>
      </c>
      <c r="H307" s="9">
        <v>2.14</v>
      </c>
      <c r="I307" s="31">
        <v>0.8</v>
      </c>
      <c r="J307" s="29">
        <v>1.14422</v>
      </c>
      <c r="K307" s="22">
        <v>0</v>
      </c>
      <c r="L307" s="85">
        <f t="shared" si="4"/>
        <v>63297.77</v>
      </c>
      <c r="N307" s="26"/>
      <c r="O307" s="26"/>
      <c r="P307" s="26"/>
      <c r="Q307" s="28"/>
    </row>
    <row r="308" spans="1:17" s="21" customFormat="1" ht="15.75" x14ac:dyDescent="0.25">
      <c r="A308" s="66">
        <v>301</v>
      </c>
      <c r="B308" s="66" t="s">
        <v>663</v>
      </c>
      <c r="C308" s="19" t="s">
        <v>664</v>
      </c>
      <c r="D308" s="20" t="s">
        <v>658</v>
      </c>
      <c r="E308" s="9">
        <v>51453.1</v>
      </c>
      <c r="F308" s="9">
        <v>32120.12</v>
      </c>
      <c r="G308" s="66">
        <v>1.006</v>
      </c>
      <c r="H308" s="9">
        <v>1.25</v>
      </c>
      <c r="I308" s="31">
        <v>1.4</v>
      </c>
      <c r="J308" s="29">
        <v>1.14422</v>
      </c>
      <c r="K308" s="22">
        <v>0</v>
      </c>
      <c r="L308" s="85">
        <f t="shared" si="4"/>
        <v>64702.75</v>
      </c>
      <c r="N308" s="26"/>
      <c r="O308" s="26"/>
      <c r="P308" s="26"/>
      <c r="Q308" s="28"/>
    </row>
    <row r="309" spans="1:17" s="21" customFormat="1" ht="15.75" x14ac:dyDescent="0.25">
      <c r="A309" s="66">
        <v>302</v>
      </c>
      <c r="B309" s="66" t="s">
        <v>665</v>
      </c>
      <c r="C309" s="19" t="s">
        <v>666</v>
      </c>
      <c r="D309" s="20" t="s">
        <v>658</v>
      </c>
      <c r="E309" s="9">
        <v>51453.1</v>
      </c>
      <c r="F309" s="9">
        <v>32120.12</v>
      </c>
      <c r="G309" s="66">
        <v>1.006</v>
      </c>
      <c r="H309" s="9">
        <v>2.76</v>
      </c>
      <c r="I309" s="31">
        <v>1.4</v>
      </c>
      <c r="J309" s="29">
        <v>1.14422</v>
      </c>
      <c r="K309" s="22">
        <v>0</v>
      </c>
      <c r="L309" s="85">
        <f t="shared" si="4"/>
        <v>142863.67000000001</v>
      </c>
      <c r="N309" s="26"/>
      <c r="O309" s="26"/>
      <c r="P309" s="26"/>
      <c r="Q309" s="28"/>
    </row>
    <row r="310" spans="1:17" s="21" customFormat="1" ht="31.5" x14ac:dyDescent="0.25">
      <c r="A310" s="66">
        <v>303</v>
      </c>
      <c r="B310" s="66" t="s">
        <v>667</v>
      </c>
      <c r="C310" s="19" t="s">
        <v>668</v>
      </c>
      <c r="D310" s="20" t="s">
        <v>658</v>
      </c>
      <c r="E310" s="9">
        <v>51453.1</v>
      </c>
      <c r="F310" s="9">
        <v>32120.12</v>
      </c>
      <c r="G310" s="66">
        <v>1.006</v>
      </c>
      <c r="H310" s="9">
        <v>0.76</v>
      </c>
      <c r="I310" s="31">
        <v>1.4</v>
      </c>
      <c r="J310" s="29">
        <v>1.14422</v>
      </c>
      <c r="K310" s="22">
        <v>0</v>
      </c>
      <c r="L310" s="85">
        <f t="shared" si="4"/>
        <v>39339.269999999997</v>
      </c>
      <c r="N310" s="26"/>
      <c r="O310" s="26"/>
      <c r="P310" s="26"/>
      <c r="Q310" s="28"/>
    </row>
    <row r="311" spans="1:17" s="21" customFormat="1" ht="15.75" x14ac:dyDescent="0.25">
      <c r="A311" s="66">
        <v>304</v>
      </c>
      <c r="B311" s="66" t="s">
        <v>669</v>
      </c>
      <c r="C311" s="19" t="s">
        <v>670</v>
      </c>
      <c r="D311" s="20" t="s">
        <v>658</v>
      </c>
      <c r="E311" s="9">
        <v>51453.1</v>
      </c>
      <c r="F311" s="9">
        <v>32120.12</v>
      </c>
      <c r="G311" s="66">
        <v>1.006</v>
      </c>
      <c r="H311" s="9">
        <v>1.06</v>
      </c>
      <c r="I311" s="31">
        <v>1.4</v>
      </c>
      <c r="J311" s="29">
        <v>1.14422</v>
      </c>
      <c r="K311" s="22">
        <v>0</v>
      </c>
      <c r="L311" s="85">
        <f t="shared" si="4"/>
        <v>54867.93</v>
      </c>
      <c r="N311" s="26"/>
      <c r="O311" s="26"/>
      <c r="P311" s="26"/>
      <c r="Q311" s="28"/>
    </row>
    <row r="312" spans="1:17" s="21" customFormat="1" ht="15.75" x14ac:dyDescent="0.25">
      <c r="A312" s="66">
        <v>305</v>
      </c>
      <c r="B312" s="66" t="s">
        <v>671</v>
      </c>
      <c r="C312" s="19" t="s">
        <v>672</v>
      </c>
      <c r="D312" s="20" t="s">
        <v>658</v>
      </c>
      <c r="E312" s="9">
        <v>51453.1</v>
      </c>
      <c r="F312" s="9">
        <v>32120.12</v>
      </c>
      <c r="G312" s="66">
        <v>1.006</v>
      </c>
      <c r="H312" s="9">
        <v>1.1599999999999999</v>
      </c>
      <c r="I312" s="31">
        <v>1.4</v>
      </c>
      <c r="J312" s="29">
        <v>1.14422</v>
      </c>
      <c r="K312" s="22">
        <v>0</v>
      </c>
      <c r="L312" s="85">
        <f t="shared" si="4"/>
        <v>60044.15</v>
      </c>
      <c r="N312" s="26"/>
      <c r="O312" s="26"/>
      <c r="P312" s="26"/>
      <c r="Q312" s="28"/>
    </row>
    <row r="313" spans="1:17" s="21" customFormat="1" ht="15.75" x14ac:dyDescent="0.25">
      <c r="A313" s="66">
        <v>306</v>
      </c>
      <c r="B313" s="66" t="s">
        <v>673</v>
      </c>
      <c r="C313" s="19" t="s">
        <v>674</v>
      </c>
      <c r="D313" s="20" t="s">
        <v>658</v>
      </c>
      <c r="E313" s="9">
        <v>51453.1</v>
      </c>
      <c r="F313" s="9">
        <v>32120.12</v>
      </c>
      <c r="G313" s="66">
        <v>1.006</v>
      </c>
      <c r="H313" s="9">
        <v>3.32</v>
      </c>
      <c r="I313" s="31">
        <v>1</v>
      </c>
      <c r="J313" s="29">
        <v>1.14422</v>
      </c>
      <c r="K313" s="22">
        <v>0</v>
      </c>
      <c r="L313" s="85">
        <f t="shared" si="4"/>
        <v>122750.36</v>
      </c>
      <c r="N313" s="26"/>
      <c r="O313" s="26"/>
      <c r="P313" s="26"/>
      <c r="Q313" s="28"/>
    </row>
    <row r="314" spans="1:17" s="21" customFormat="1" ht="15.75" x14ac:dyDescent="0.25">
      <c r="A314" s="66">
        <v>307</v>
      </c>
      <c r="B314" s="66" t="s">
        <v>675</v>
      </c>
      <c r="C314" s="19" t="s">
        <v>676</v>
      </c>
      <c r="D314" s="20" t="s">
        <v>677</v>
      </c>
      <c r="E314" s="9">
        <v>51453.1</v>
      </c>
      <c r="F314" s="9">
        <v>32120.12</v>
      </c>
      <c r="G314" s="66">
        <v>1.006</v>
      </c>
      <c r="H314" s="9">
        <v>4.32</v>
      </c>
      <c r="I314" s="31">
        <v>1</v>
      </c>
      <c r="J314" s="29">
        <v>1</v>
      </c>
      <c r="K314" s="22">
        <v>0</v>
      </c>
      <c r="L314" s="85">
        <f t="shared" si="4"/>
        <v>139591.47</v>
      </c>
      <c r="N314" s="26"/>
      <c r="O314" s="26"/>
      <c r="P314" s="26"/>
      <c r="Q314" s="28"/>
    </row>
    <row r="315" spans="1:17" s="21" customFormat="1" ht="15.75" x14ac:dyDescent="0.25">
      <c r="A315" s="66">
        <v>308</v>
      </c>
      <c r="B315" s="66" t="s">
        <v>678</v>
      </c>
      <c r="C315" s="19" t="s">
        <v>679</v>
      </c>
      <c r="D315" s="20" t="s">
        <v>677</v>
      </c>
      <c r="E315" s="9">
        <v>51453.1</v>
      </c>
      <c r="F315" s="9">
        <v>32120.12</v>
      </c>
      <c r="G315" s="66">
        <v>1.006</v>
      </c>
      <c r="H315" s="9">
        <v>3.5</v>
      </c>
      <c r="I315" s="31">
        <v>0.8</v>
      </c>
      <c r="J315" s="29">
        <v>1.14422</v>
      </c>
      <c r="K315" s="22">
        <v>0</v>
      </c>
      <c r="L315" s="85">
        <f t="shared" si="4"/>
        <v>103524.4</v>
      </c>
      <c r="N315" s="26"/>
      <c r="O315" s="26"/>
      <c r="P315" s="26"/>
      <c r="Q315" s="28"/>
    </row>
    <row r="316" spans="1:17" s="21" customFormat="1" ht="31.5" x14ac:dyDescent="0.25">
      <c r="A316" s="66">
        <v>309</v>
      </c>
      <c r="B316" s="66" t="s">
        <v>680</v>
      </c>
      <c r="C316" s="19" t="s">
        <v>681</v>
      </c>
      <c r="D316" s="20" t="s">
        <v>677</v>
      </c>
      <c r="E316" s="9">
        <v>51453.1</v>
      </c>
      <c r="F316" s="9">
        <v>32120.12</v>
      </c>
      <c r="G316" s="66">
        <v>1.006</v>
      </c>
      <c r="H316" s="9">
        <v>0.32</v>
      </c>
      <c r="I316" s="31">
        <v>1</v>
      </c>
      <c r="J316" s="29">
        <v>1.14422</v>
      </c>
      <c r="K316" s="22">
        <v>0</v>
      </c>
      <c r="L316" s="85">
        <f t="shared" si="4"/>
        <v>11831.36</v>
      </c>
      <c r="N316" s="26"/>
      <c r="O316" s="26"/>
      <c r="P316" s="26"/>
      <c r="Q316" s="28"/>
    </row>
    <row r="317" spans="1:17" s="21" customFormat="1" ht="31.5" x14ac:dyDescent="0.25">
      <c r="A317" s="66">
        <v>310</v>
      </c>
      <c r="B317" s="66" t="s">
        <v>682</v>
      </c>
      <c r="C317" s="19" t="s">
        <v>683</v>
      </c>
      <c r="D317" s="20" t="s">
        <v>677</v>
      </c>
      <c r="E317" s="9">
        <v>51453.1</v>
      </c>
      <c r="F317" s="9">
        <v>32120.12</v>
      </c>
      <c r="G317" s="66">
        <v>1.006</v>
      </c>
      <c r="H317" s="9">
        <v>0.46</v>
      </c>
      <c r="I317" s="31">
        <v>1</v>
      </c>
      <c r="J317" s="29">
        <v>1.14422</v>
      </c>
      <c r="K317" s="22">
        <v>0</v>
      </c>
      <c r="L317" s="85">
        <f t="shared" si="4"/>
        <v>17007.580000000002</v>
      </c>
      <c r="N317" s="26"/>
      <c r="O317" s="26"/>
      <c r="P317" s="26"/>
      <c r="Q317" s="28"/>
    </row>
    <row r="318" spans="1:17" s="21" customFormat="1" ht="15.75" x14ac:dyDescent="0.25">
      <c r="A318" s="66">
        <v>311</v>
      </c>
      <c r="B318" s="66" t="s">
        <v>684</v>
      </c>
      <c r="C318" s="19" t="s">
        <v>685</v>
      </c>
      <c r="D318" s="20" t="s">
        <v>677</v>
      </c>
      <c r="E318" s="9">
        <v>51453.1</v>
      </c>
      <c r="F318" s="9">
        <v>32120.12</v>
      </c>
      <c r="G318" s="66">
        <v>1.006</v>
      </c>
      <c r="H318" s="9">
        <v>8.4</v>
      </c>
      <c r="I318" s="31">
        <v>1</v>
      </c>
      <c r="J318" s="29">
        <v>1.14422</v>
      </c>
      <c r="K318" s="22">
        <v>0</v>
      </c>
      <c r="L318" s="85">
        <f t="shared" si="4"/>
        <v>310573.19</v>
      </c>
      <c r="N318" s="26"/>
      <c r="O318" s="26"/>
      <c r="P318" s="26"/>
      <c r="Q318" s="28"/>
    </row>
    <row r="319" spans="1:17" s="21" customFormat="1" ht="15.75" x14ac:dyDescent="0.25">
      <c r="A319" s="66">
        <v>312</v>
      </c>
      <c r="B319" s="66" t="s">
        <v>686</v>
      </c>
      <c r="C319" s="19" t="s">
        <v>687</v>
      </c>
      <c r="D319" s="20" t="s">
        <v>677</v>
      </c>
      <c r="E319" s="9">
        <v>51453.1</v>
      </c>
      <c r="F319" s="9">
        <v>32120.12</v>
      </c>
      <c r="G319" s="66">
        <v>1.006</v>
      </c>
      <c r="H319" s="9">
        <v>2.3199999999999998</v>
      </c>
      <c r="I319" s="31">
        <v>1</v>
      </c>
      <c r="J319" s="29">
        <v>1</v>
      </c>
      <c r="K319" s="22">
        <v>0</v>
      </c>
      <c r="L319" s="85">
        <f t="shared" si="4"/>
        <v>74965.789999999994</v>
      </c>
      <c r="N319" s="26"/>
      <c r="O319" s="26"/>
      <c r="P319" s="26"/>
      <c r="Q319" s="28"/>
    </row>
    <row r="320" spans="1:17" s="21" customFormat="1" ht="31.5" x14ac:dyDescent="0.25">
      <c r="A320" s="66">
        <v>313</v>
      </c>
      <c r="B320" s="66" t="s">
        <v>688</v>
      </c>
      <c r="C320" s="19" t="s">
        <v>689</v>
      </c>
      <c r="D320" s="20" t="s">
        <v>677</v>
      </c>
      <c r="E320" s="9">
        <v>51453.1</v>
      </c>
      <c r="F320" s="9">
        <v>32120.12</v>
      </c>
      <c r="G320" s="66">
        <v>1.006</v>
      </c>
      <c r="H320" s="9">
        <v>18.149999999999999</v>
      </c>
      <c r="I320" s="31">
        <v>0.8</v>
      </c>
      <c r="J320" s="29">
        <v>1.14422</v>
      </c>
      <c r="K320" s="22">
        <v>0</v>
      </c>
      <c r="L320" s="85">
        <f t="shared" si="4"/>
        <v>536847.93999999994</v>
      </c>
      <c r="N320" s="1"/>
      <c r="O320" s="1"/>
      <c r="P320" s="1"/>
      <c r="Q320" s="28"/>
    </row>
    <row r="321" spans="1:17" s="21" customFormat="1" ht="15.75" x14ac:dyDescent="0.25">
      <c r="A321" s="66">
        <v>314</v>
      </c>
      <c r="B321" s="66" t="s">
        <v>690</v>
      </c>
      <c r="C321" s="19" t="s">
        <v>691</v>
      </c>
      <c r="D321" s="20" t="s">
        <v>677</v>
      </c>
      <c r="E321" s="9">
        <v>51453.1</v>
      </c>
      <c r="F321" s="9">
        <v>32120.12</v>
      </c>
      <c r="G321" s="66">
        <v>1.006</v>
      </c>
      <c r="H321" s="9">
        <v>2.0499999999999998</v>
      </c>
      <c r="I321" s="31">
        <v>1</v>
      </c>
      <c r="J321" s="29">
        <v>1</v>
      </c>
      <c r="K321" s="22">
        <v>0</v>
      </c>
      <c r="L321" s="85">
        <f t="shared" si="4"/>
        <v>66241.320000000007</v>
      </c>
      <c r="N321" s="13"/>
      <c r="O321" s="13"/>
      <c r="P321" s="13"/>
      <c r="Q321" s="28"/>
    </row>
    <row r="322" spans="1:17" s="21" customFormat="1" ht="15.75" x14ac:dyDescent="0.25">
      <c r="A322" s="66">
        <v>315</v>
      </c>
      <c r="B322" s="66" t="s">
        <v>692</v>
      </c>
      <c r="C322" s="19" t="s">
        <v>693</v>
      </c>
      <c r="D322" s="20" t="s">
        <v>677</v>
      </c>
      <c r="E322" s="9">
        <v>51453.1</v>
      </c>
      <c r="F322" s="9">
        <v>32120.12</v>
      </c>
      <c r="G322" s="66">
        <v>1.006</v>
      </c>
      <c r="H322" s="9">
        <v>7.81</v>
      </c>
      <c r="I322" s="31">
        <v>1</v>
      </c>
      <c r="J322" s="29">
        <v>1</v>
      </c>
      <c r="K322" s="22">
        <v>0</v>
      </c>
      <c r="L322" s="85">
        <f t="shared" si="4"/>
        <v>252363.29</v>
      </c>
      <c r="N322" s="13"/>
      <c r="O322" s="13"/>
      <c r="P322" s="13"/>
      <c r="Q322" s="28"/>
    </row>
    <row r="323" spans="1:17" s="21" customFormat="1" ht="15.75" x14ac:dyDescent="0.25">
      <c r="A323" s="66">
        <v>316</v>
      </c>
      <c r="B323" s="66" t="s">
        <v>696</v>
      </c>
      <c r="C323" s="19" t="s">
        <v>697</v>
      </c>
      <c r="D323" s="20" t="s">
        <v>677</v>
      </c>
      <c r="E323" s="9">
        <v>51453.1</v>
      </c>
      <c r="F323" s="9">
        <v>32120.12</v>
      </c>
      <c r="G323" s="66">
        <v>1.006</v>
      </c>
      <c r="H323" s="9">
        <v>0.5</v>
      </c>
      <c r="I323" s="31">
        <v>0.8</v>
      </c>
      <c r="J323" s="29">
        <v>1.14422</v>
      </c>
      <c r="K323" s="22">
        <v>0</v>
      </c>
      <c r="L323" s="85">
        <f t="shared" si="4"/>
        <v>14789.2</v>
      </c>
      <c r="N323" s="1"/>
      <c r="O323" s="1"/>
      <c r="P323" s="1"/>
      <c r="Q323" s="28"/>
    </row>
    <row r="324" spans="1:17" s="21" customFormat="1" ht="15.75" x14ac:dyDescent="0.25">
      <c r="A324" s="66">
        <v>317</v>
      </c>
      <c r="B324" s="66" t="s">
        <v>911</v>
      </c>
      <c r="C324" s="19" t="s">
        <v>912</v>
      </c>
      <c r="D324" s="20" t="s">
        <v>677</v>
      </c>
      <c r="E324" s="9">
        <v>51453.1</v>
      </c>
      <c r="F324" s="9">
        <v>32120.12</v>
      </c>
      <c r="G324" s="66">
        <v>1.006</v>
      </c>
      <c r="H324" s="9">
        <v>0.14000000000000001</v>
      </c>
      <c r="I324" s="31">
        <v>1</v>
      </c>
      <c r="J324" s="29">
        <v>1.14422</v>
      </c>
      <c r="K324" s="22">
        <v>0</v>
      </c>
      <c r="L324" s="85">
        <f>ROUND(F324*(G324*H324*I324*J324+K324),2)</f>
        <v>5176.22</v>
      </c>
      <c r="N324" s="1"/>
      <c r="O324" s="1"/>
      <c r="P324" s="1"/>
      <c r="Q324" s="28"/>
    </row>
    <row r="325" spans="1:17" s="21" customFormat="1" ht="31.5" x14ac:dyDescent="0.25">
      <c r="A325" s="66">
        <v>318</v>
      </c>
      <c r="B325" s="66" t="s">
        <v>698</v>
      </c>
      <c r="C325" s="19" t="s">
        <v>699</v>
      </c>
      <c r="D325" s="20" t="s">
        <v>700</v>
      </c>
      <c r="E325" s="9">
        <v>51453.1</v>
      </c>
      <c r="F325" s="9">
        <v>32120.12</v>
      </c>
      <c r="G325" s="66">
        <v>1.006</v>
      </c>
      <c r="H325" s="9">
        <v>1.53</v>
      </c>
      <c r="I325" s="31">
        <v>0.94969999999999999</v>
      </c>
      <c r="J325" s="29">
        <v>1.14422</v>
      </c>
      <c r="K325" s="22">
        <v>0</v>
      </c>
      <c r="L325" s="85">
        <f t="shared" si="4"/>
        <v>53723.28</v>
      </c>
      <c r="N325" s="1"/>
      <c r="O325" s="1"/>
      <c r="P325" s="1"/>
      <c r="Q325" s="28"/>
    </row>
    <row r="326" spans="1:17" s="21" customFormat="1" ht="31.5" x14ac:dyDescent="0.25">
      <c r="A326" s="66">
        <v>319</v>
      </c>
      <c r="B326" s="66" t="s">
        <v>701</v>
      </c>
      <c r="C326" s="19" t="s">
        <v>702</v>
      </c>
      <c r="D326" s="20" t="s">
        <v>700</v>
      </c>
      <c r="E326" s="9">
        <v>51453.1</v>
      </c>
      <c r="F326" s="9">
        <v>32120.12</v>
      </c>
      <c r="G326" s="66">
        <v>1.006</v>
      </c>
      <c r="H326" s="9">
        <v>3.4</v>
      </c>
      <c r="I326" s="31">
        <v>0.94969999999999999</v>
      </c>
      <c r="J326" s="29">
        <v>1.14422</v>
      </c>
      <c r="K326" s="22">
        <v>0</v>
      </c>
      <c r="L326" s="85">
        <f t="shared" si="4"/>
        <v>119385.07</v>
      </c>
      <c r="N326" s="1"/>
      <c r="O326" s="1"/>
      <c r="P326" s="1"/>
      <c r="Q326" s="28"/>
    </row>
    <row r="327" spans="1:17" s="21" customFormat="1" ht="31.5" x14ac:dyDescent="0.25">
      <c r="A327" s="66">
        <v>320</v>
      </c>
      <c r="B327" s="66" t="s">
        <v>703</v>
      </c>
      <c r="C327" s="19" t="s">
        <v>704</v>
      </c>
      <c r="D327" s="20" t="s">
        <v>700</v>
      </c>
      <c r="E327" s="9">
        <v>51453.1</v>
      </c>
      <c r="F327" s="9">
        <v>32120.12</v>
      </c>
      <c r="G327" s="66">
        <v>1.006</v>
      </c>
      <c r="H327" s="9">
        <v>4.8600000000000003</v>
      </c>
      <c r="I327" s="31">
        <v>0.94969999999999999</v>
      </c>
      <c r="J327" s="29">
        <v>1.14422</v>
      </c>
      <c r="K327" s="22">
        <v>0</v>
      </c>
      <c r="L327" s="85">
        <f t="shared" si="4"/>
        <v>170650.43</v>
      </c>
      <c r="N327" s="1"/>
      <c r="O327" s="1"/>
      <c r="P327" s="1"/>
      <c r="Q327" s="28"/>
    </row>
    <row r="328" spans="1:17" s="21" customFormat="1" ht="31.5" x14ac:dyDescent="0.25">
      <c r="A328" s="66">
        <v>321</v>
      </c>
      <c r="B328" s="66" t="s">
        <v>705</v>
      </c>
      <c r="C328" s="19" t="s">
        <v>706</v>
      </c>
      <c r="D328" s="20" t="s">
        <v>700</v>
      </c>
      <c r="E328" s="9">
        <v>51453.1</v>
      </c>
      <c r="F328" s="9">
        <v>32120.12</v>
      </c>
      <c r="G328" s="66">
        <v>1.006</v>
      </c>
      <c r="H328" s="9">
        <v>8.6</v>
      </c>
      <c r="I328" s="31">
        <v>0.94969999999999999</v>
      </c>
      <c r="J328" s="29">
        <v>1</v>
      </c>
      <c r="K328" s="22">
        <v>0</v>
      </c>
      <c r="L328" s="85">
        <f t="shared" ref="L328:L351" si="5">ROUND(F328*(G328*H328*I328*J328+K328),2)</f>
        <v>263912.53999999998</v>
      </c>
      <c r="N328" s="1"/>
      <c r="O328" s="1"/>
      <c r="P328" s="1"/>
      <c r="Q328" s="28"/>
    </row>
    <row r="329" spans="1:17" s="21" customFormat="1" ht="31.5" x14ac:dyDescent="0.25">
      <c r="A329" s="66">
        <v>322</v>
      </c>
      <c r="B329" s="66" t="s">
        <v>707</v>
      </c>
      <c r="C329" s="19" t="s">
        <v>708</v>
      </c>
      <c r="D329" s="20" t="s">
        <v>700</v>
      </c>
      <c r="E329" s="9">
        <v>51453.1</v>
      </c>
      <c r="F329" s="9">
        <v>32120.12</v>
      </c>
      <c r="G329" s="66">
        <v>1.006</v>
      </c>
      <c r="H329" s="9">
        <v>1.24</v>
      </c>
      <c r="I329" s="31">
        <v>0.94969999999999999</v>
      </c>
      <c r="J329" s="29">
        <v>1.14422</v>
      </c>
      <c r="K329" s="22">
        <v>0</v>
      </c>
      <c r="L329" s="85">
        <f t="shared" si="5"/>
        <v>43540.44</v>
      </c>
      <c r="N329" s="1"/>
      <c r="O329" s="1"/>
      <c r="P329" s="1"/>
      <c r="Q329" s="28"/>
    </row>
    <row r="330" spans="1:17" s="21" customFormat="1" ht="31.5" x14ac:dyDescent="0.25">
      <c r="A330" s="66">
        <v>323</v>
      </c>
      <c r="B330" s="66" t="s">
        <v>709</v>
      </c>
      <c r="C330" s="19" t="s">
        <v>710</v>
      </c>
      <c r="D330" s="20" t="s">
        <v>700</v>
      </c>
      <c r="E330" s="9">
        <v>51453.1</v>
      </c>
      <c r="F330" s="9">
        <v>32120.12</v>
      </c>
      <c r="G330" s="66">
        <v>1.006</v>
      </c>
      <c r="H330" s="9">
        <v>2.62</v>
      </c>
      <c r="I330" s="31">
        <v>0.94969999999999999</v>
      </c>
      <c r="J330" s="29">
        <v>1.14422</v>
      </c>
      <c r="K330" s="22">
        <v>0</v>
      </c>
      <c r="L330" s="85">
        <f t="shared" si="5"/>
        <v>91996.73</v>
      </c>
      <c r="N330" s="1"/>
      <c r="O330" s="1"/>
      <c r="P330" s="1"/>
      <c r="Q330" s="28"/>
    </row>
    <row r="331" spans="1:17" s="21" customFormat="1" ht="31.5" x14ac:dyDescent="0.25">
      <c r="A331" s="66">
        <v>324</v>
      </c>
      <c r="B331" s="66" t="s">
        <v>711</v>
      </c>
      <c r="C331" s="19" t="s">
        <v>712</v>
      </c>
      <c r="D331" s="20" t="s">
        <v>700</v>
      </c>
      <c r="E331" s="9">
        <v>51453.1</v>
      </c>
      <c r="F331" s="9">
        <v>32120.12</v>
      </c>
      <c r="G331" s="66">
        <v>1.006</v>
      </c>
      <c r="H331" s="9">
        <v>3.93</v>
      </c>
      <c r="I331" s="31">
        <v>0.94969999999999999</v>
      </c>
      <c r="J331" s="29">
        <v>1.14422</v>
      </c>
      <c r="K331" s="22">
        <v>0</v>
      </c>
      <c r="L331" s="85">
        <f t="shared" si="5"/>
        <v>137995.1</v>
      </c>
      <c r="N331" s="1"/>
      <c r="O331" s="1"/>
      <c r="P331" s="1"/>
      <c r="Q331" s="28"/>
    </row>
    <row r="332" spans="1:17" s="21" customFormat="1" ht="15.75" x14ac:dyDescent="0.25">
      <c r="A332" s="66">
        <v>325</v>
      </c>
      <c r="B332" s="66" t="s">
        <v>713</v>
      </c>
      <c r="C332" s="19" t="s">
        <v>714</v>
      </c>
      <c r="D332" s="20" t="s">
        <v>700</v>
      </c>
      <c r="E332" s="9">
        <v>51453.1</v>
      </c>
      <c r="F332" s="9">
        <v>32120.12</v>
      </c>
      <c r="G332" s="66">
        <v>1.006</v>
      </c>
      <c r="H332" s="9">
        <v>1.02</v>
      </c>
      <c r="I332" s="31">
        <v>0.94969999999999999</v>
      </c>
      <c r="J332" s="29">
        <v>1.14422</v>
      </c>
      <c r="K332" s="22">
        <v>0</v>
      </c>
      <c r="L332" s="85">
        <f t="shared" si="5"/>
        <v>35815.519999999997</v>
      </c>
      <c r="N332" s="1"/>
      <c r="O332" s="1"/>
      <c r="P332" s="1"/>
      <c r="Q332" s="28"/>
    </row>
    <row r="333" spans="1:17" s="21" customFormat="1" ht="15.75" x14ac:dyDescent="0.25">
      <c r="A333" s="66">
        <v>326</v>
      </c>
      <c r="B333" s="66" t="s">
        <v>715</v>
      </c>
      <c r="C333" s="19" t="s">
        <v>716</v>
      </c>
      <c r="D333" s="20" t="s">
        <v>700</v>
      </c>
      <c r="E333" s="9">
        <v>51453.1</v>
      </c>
      <c r="F333" s="9">
        <v>32120.12</v>
      </c>
      <c r="G333" s="66">
        <v>1.006</v>
      </c>
      <c r="H333" s="9">
        <v>1.38</v>
      </c>
      <c r="I333" s="31">
        <v>0.94969999999999999</v>
      </c>
      <c r="J333" s="29">
        <v>1.14422</v>
      </c>
      <c r="K333" s="22">
        <v>0</v>
      </c>
      <c r="L333" s="85">
        <f t="shared" si="5"/>
        <v>48456.29</v>
      </c>
      <c r="N333" s="1"/>
      <c r="O333" s="1"/>
      <c r="P333" s="1"/>
      <c r="Q333" s="28"/>
    </row>
    <row r="334" spans="1:17" s="21" customFormat="1" ht="15.75" x14ac:dyDescent="0.25">
      <c r="A334" s="66">
        <v>327</v>
      </c>
      <c r="B334" s="66" t="s">
        <v>717</v>
      </c>
      <c r="C334" s="19" t="s">
        <v>718</v>
      </c>
      <c r="D334" s="20" t="s">
        <v>700</v>
      </c>
      <c r="E334" s="9">
        <v>51453.1</v>
      </c>
      <c r="F334" s="9">
        <v>32120.12</v>
      </c>
      <c r="G334" s="66">
        <v>1.006</v>
      </c>
      <c r="H334" s="9">
        <v>2</v>
      </c>
      <c r="I334" s="31">
        <v>0.94969999999999999</v>
      </c>
      <c r="J334" s="29">
        <v>1.14422</v>
      </c>
      <c r="K334" s="22">
        <v>0</v>
      </c>
      <c r="L334" s="85">
        <f t="shared" si="5"/>
        <v>70226.509999999995</v>
      </c>
      <c r="N334" s="1"/>
      <c r="O334" s="1"/>
      <c r="P334" s="1"/>
      <c r="Q334" s="28"/>
    </row>
    <row r="335" spans="1:17" s="21" customFormat="1" ht="15.75" x14ac:dyDescent="0.25">
      <c r="A335" s="66">
        <v>328</v>
      </c>
      <c r="B335" s="66" t="s">
        <v>719</v>
      </c>
      <c r="C335" s="19" t="s">
        <v>720</v>
      </c>
      <c r="D335" s="20" t="s">
        <v>700</v>
      </c>
      <c r="E335" s="9">
        <v>51453.1</v>
      </c>
      <c r="F335" s="9">
        <v>32120.12</v>
      </c>
      <c r="G335" s="66">
        <v>1.006</v>
      </c>
      <c r="H335" s="9">
        <v>0.59</v>
      </c>
      <c r="I335" s="31">
        <v>0.94969999999999999</v>
      </c>
      <c r="J335" s="29">
        <v>1.14422</v>
      </c>
      <c r="K335" s="22">
        <v>0</v>
      </c>
      <c r="L335" s="85">
        <f t="shared" si="5"/>
        <v>20716.82</v>
      </c>
      <c r="N335" s="1"/>
      <c r="O335" s="1"/>
      <c r="P335" s="1"/>
      <c r="Q335" s="28"/>
    </row>
    <row r="336" spans="1:17" s="21" customFormat="1" ht="15.75" x14ac:dyDescent="0.25">
      <c r="A336" s="66">
        <v>329</v>
      </c>
      <c r="B336" s="66" t="s">
        <v>721</v>
      </c>
      <c r="C336" s="19" t="s">
        <v>722</v>
      </c>
      <c r="D336" s="20" t="s">
        <v>700</v>
      </c>
      <c r="E336" s="9">
        <v>51453.1</v>
      </c>
      <c r="F336" s="9">
        <v>32120.12</v>
      </c>
      <c r="G336" s="66">
        <v>1.006</v>
      </c>
      <c r="H336" s="9">
        <v>0.84</v>
      </c>
      <c r="I336" s="31">
        <v>0.94969999999999999</v>
      </c>
      <c r="J336" s="29">
        <v>1.14422</v>
      </c>
      <c r="K336" s="22">
        <v>0</v>
      </c>
      <c r="L336" s="85">
        <f t="shared" si="5"/>
        <v>29495.14</v>
      </c>
      <c r="N336" s="1"/>
      <c r="O336" s="1"/>
      <c r="P336" s="1"/>
      <c r="Q336" s="28"/>
    </row>
    <row r="337" spans="1:17" s="21" customFormat="1" ht="15.75" x14ac:dyDescent="0.25">
      <c r="A337" s="66">
        <v>330</v>
      </c>
      <c r="B337" s="66" t="s">
        <v>723</v>
      </c>
      <c r="C337" s="19" t="s">
        <v>724</v>
      </c>
      <c r="D337" s="20" t="s">
        <v>700</v>
      </c>
      <c r="E337" s="9">
        <v>51453.1</v>
      </c>
      <c r="F337" s="9">
        <v>32120.12</v>
      </c>
      <c r="G337" s="66">
        <v>1.006</v>
      </c>
      <c r="H337" s="9">
        <v>1.17</v>
      </c>
      <c r="I337" s="31">
        <v>0.94969999999999999</v>
      </c>
      <c r="J337" s="29">
        <v>1.14422</v>
      </c>
      <c r="K337" s="22">
        <v>0</v>
      </c>
      <c r="L337" s="85">
        <f t="shared" si="5"/>
        <v>41082.51</v>
      </c>
      <c r="N337" s="1"/>
      <c r="O337" s="1"/>
      <c r="P337" s="1"/>
      <c r="Q337" s="28"/>
    </row>
    <row r="338" spans="1:17" s="21" customFormat="1" ht="15.75" x14ac:dyDescent="0.25">
      <c r="A338" s="66">
        <v>331</v>
      </c>
      <c r="B338" s="66" t="s">
        <v>725</v>
      </c>
      <c r="C338" s="19" t="s">
        <v>726</v>
      </c>
      <c r="D338" s="20" t="s">
        <v>700</v>
      </c>
      <c r="E338" s="9">
        <v>51453.1</v>
      </c>
      <c r="F338" s="9">
        <v>32120.12</v>
      </c>
      <c r="G338" s="66">
        <v>1.006</v>
      </c>
      <c r="H338" s="9">
        <v>1.5</v>
      </c>
      <c r="I338" s="31">
        <v>0.94969999999999999</v>
      </c>
      <c r="J338" s="29">
        <v>1.14422</v>
      </c>
      <c r="K338" s="22">
        <v>0</v>
      </c>
      <c r="L338" s="85">
        <f t="shared" si="5"/>
        <v>52669.89</v>
      </c>
      <c r="N338" s="1"/>
      <c r="O338" s="1"/>
      <c r="P338" s="1"/>
      <c r="Q338" s="28"/>
    </row>
    <row r="339" spans="1:17" s="21" customFormat="1" ht="31.5" x14ac:dyDescent="0.25">
      <c r="A339" s="66">
        <v>332</v>
      </c>
      <c r="B339" s="66" t="s">
        <v>727</v>
      </c>
      <c r="C339" s="19" t="s">
        <v>728</v>
      </c>
      <c r="D339" s="20" t="s">
        <v>700</v>
      </c>
      <c r="E339" s="9">
        <v>51453.1</v>
      </c>
      <c r="F339" s="9">
        <v>32120.12</v>
      </c>
      <c r="G339" s="66">
        <v>1.006</v>
      </c>
      <c r="H339" s="9">
        <v>1.8</v>
      </c>
      <c r="I339" s="31">
        <v>0.94969999999999999</v>
      </c>
      <c r="J339" s="29">
        <v>1.14422</v>
      </c>
      <c r="K339" s="22">
        <v>0</v>
      </c>
      <c r="L339" s="85">
        <f t="shared" si="5"/>
        <v>63203.86</v>
      </c>
      <c r="N339" s="1"/>
      <c r="O339" s="1"/>
      <c r="P339" s="1"/>
      <c r="Q339" s="28"/>
    </row>
    <row r="340" spans="1:17" s="21" customFormat="1" ht="31.5" x14ac:dyDescent="0.25">
      <c r="A340" s="66">
        <v>333</v>
      </c>
      <c r="B340" s="66" t="s">
        <v>729</v>
      </c>
      <c r="C340" s="19" t="s">
        <v>730</v>
      </c>
      <c r="D340" s="20" t="s">
        <v>700</v>
      </c>
      <c r="E340" s="9">
        <v>51453.1</v>
      </c>
      <c r="F340" s="9">
        <v>32120.12</v>
      </c>
      <c r="G340" s="66">
        <v>1.006</v>
      </c>
      <c r="H340" s="9">
        <v>4.8099999999999996</v>
      </c>
      <c r="I340" s="31">
        <v>0.94969999999999999</v>
      </c>
      <c r="J340" s="29">
        <v>1.14422</v>
      </c>
      <c r="K340" s="22">
        <v>0</v>
      </c>
      <c r="L340" s="85">
        <f t="shared" si="5"/>
        <v>168894.77</v>
      </c>
      <c r="N340" s="1"/>
      <c r="O340" s="1"/>
      <c r="P340" s="1"/>
      <c r="Q340" s="28"/>
    </row>
    <row r="341" spans="1:17" s="21" customFormat="1" ht="15.75" x14ac:dyDescent="0.25">
      <c r="A341" s="66">
        <v>334</v>
      </c>
      <c r="B341" s="66" t="s">
        <v>731</v>
      </c>
      <c r="C341" s="19" t="s">
        <v>732</v>
      </c>
      <c r="D341" s="20" t="s">
        <v>700</v>
      </c>
      <c r="E341" s="9">
        <v>51453.1</v>
      </c>
      <c r="F341" s="9">
        <v>32120.12</v>
      </c>
      <c r="G341" s="66">
        <v>1.006</v>
      </c>
      <c r="H341" s="9">
        <v>2.75</v>
      </c>
      <c r="I341" s="31">
        <v>0.94969999999999999</v>
      </c>
      <c r="J341" s="29">
        <v>1.14422</v>
      </c>
      <c r="K341" s="22">
        <v>0</v>
      </c>
      <c r="L341" s="85">
        <f t="shared" si="5"/>
        <v>96561.46</v>
      </c>
      <c r="N341" s="1"/>
      <c r="O341" s="1"/>
      <c r="P341" s="1"/>
      <c r="Q341" s="28"/>
    </row>
    <row r="342" spans="1:17" s="21" customFormat="1" ht="31.5" x14ac:dyDescent="0.25">
      <c r="A342" s="66">
        <v>335</v>
      </c>
      <c r="B342" s="66" t="s">
        <v>733</v>
      </c>
      <c r="C342" s="19" t="s">
        <v>734</v>
      </c>
      <c r="D342" s="20" t="s">
        <v>700</v>
      </c>
      <c r="E342" s="9">
        <v>51453.1</v>
      </c>
      <c r="F342" s="9">
        <v>32120.12</v>
      </c>
      <c r="G342" s="66">
        <v>1.006</v>
      </c>
      <c r="H342" s="9">
        <v>2.35</v>
      </c>
      <c r="I342" s="31">
        <v>0.94969999999999999</v>
      </c>
      <c r="J342" s="29">
        <v>1.14422</v>
      </c>
      <c r="K342" s="22">
        <v>0</v>
      </c>
      <c r="L342" s="85">
        <f t="shared" si="5"/>
        <v>82516.149999999994</v>
      </c>
      <c r="N342" s="1"/>
      <c r="O342" s="1"/>
      <c r="P342" s="1"/>
      <c r="Q342" s="28"/>
    </row>
    <row r="343" spans="1:17" s="21" customFormat="1" ht="15.75" x14ac:dyDescent="0.25">
      <c r="A343" s="66">
        <v>336</v>
      </c>
      <c r="B343" s="66" t="s">
        <v>735</v>
      </c>
      <c r="C343" s="19" t="s">
        <v>736</v>
      </c>
      <c r="D343" s="20" t="s">
        <v>700</v>
      </c>
      <c r="E343" s="9">
        <v>51453.1</v>
      </c>
      <c r="F343" s="9">
        <v>32120.12</v>
      </c>
      <c r="G343" s="66">
        <v>1.006</v>
      </c>
      <c r="H343" s="9">
        <v>1.44</v>
      </c>
      <c r="I343" s="31">
        <v>0.94969999999999999</v>
      </c>
      <c r="J343" s="29">
        <v>1.14422</v>
      </c>
      <c r="K343" s="22">
        <v>0</v>
      </c>
      <c r="L343" s="85">
        <f t="shared" si="5"/>
        <v>50563.09</v>
      </c>
      <c r="N343" s="1"/>
      <c r="O343" s="1"/>
      <c r="P343" s="1"/>
      <c r="Q343" s="28"/>
    </row>
    <row r="344" spans="1:17" s="21" customFormat="1" ht="15.75" x14ac:dyDescent="0.25">
      <c r="A344" s="66">
        <v>337</v>
      </c>
      <c r="B344" s="66" t="s">
        <v>737</v>
      </c>
      <c r="C344" s="19" t="s">
        <v>738</v>
      </c>
      <c r="D344" s="20" t="s">
        <v>700</v>
      </c>
      <c r="E344" s="9">
        <v>51453.1</v>
      </c>
      <c r="F344" s="9">
        <v>32120.12</v>
      </c>
      <c r="G344" s="66">
        <v>1.006</v>
      </c>
      <c r="H344" s="9">
        <v>1.24</v>
      </c>
      <c r="I344" s="31">
        <v>0.94969999999999999</v>
      </c>
      <c r="J344" s="29">
        <v>1.14422</v>
      </c>
      <c r="K344" s="22">
        <v>0</v>
      </c>
      <c r="L344" s="85">
        <f t="shared" si="5"/>
        <v>43540.44</v>
      </c>
      <c r="N344" s="1"/>
      <c r="O344" s="1"/>
      <c r="P344" s="1"/>
      <c r="Q344" s="28"/>
    </row>
    <row r="345" spans="1:17" s="21" customFormat="1" ht="31.5" x14ac:dyDescent="0.25">
      <c r="A345" s="66">
        <v>338</v>
      </c>
      <c r="B345" s="66" t="s">
        <v>739</v>
      </c>
      <c r="C345" s="19" t="s">
        <v>827</v>
      </c>
      <c r="D345" s="20" t="s">
        <v>700</v>
      </c>
      <c r="E345" s="9">
        <v>51453.1</v>
      </c>
      <c r="F345" s="9">
        <v>32120.12</v>
      </c>
      <c r="G345" s="66">
        <v>1.006</v>
      </c>
      <c r="H345" s="9">
        <v>1.08</v>
      </c>
      <c r="I345" s="31">
        <v>0.94969999999999999</v>
      </c>
      <c r="J345" s="29">
        <v>1.14422</v>
      </c>
      <c r="K345" s="22">
        <v>0</v>
      </c>
      <c r="L345" s="85">
        <f t="shared" si="5"/>
        <v>37922.32</v>
      </c>
      <c r="N345" s="1"/>
      <c r="O345" s="1"/>
      <c r="P345" s="1"/>
      <c r="Q345" s="28"/>
    </row>
    <row r="346" spans="1:17" s="21" customFormat="1" ht="31.5" x14ac:dyDescent="0.25">
      <c r="A346" s="66">
        <v>339</v>
      </c>
      <c r="B346" s="66" t="s">
        <v>740</v>
      </c>
      <c r="C346" s="19" t="s">
        <v>741</v>
      </c>
      <c r="D346" s="20" t="s">
        <v>700</v>
      </c>
      <c r="E346" s="9">
        <v>51453.1</v>
      </c>
      <c r="F346" s="9">
        <v>32120.12</v>
      </c>
      <c r="G346" s="66">
        <v>1.006</v>
      </c>
      <c r="H346" s="9">
        <v>1.61</v>
      </c>
      <c r="I346" s="31">
        <v>0.94969999999999999</v>
      </c>
      <c r="J346" s="29">
        <v>1.14422</v>
      </c>
      <c r="K346" s="22">
        <v>0</v>
      </c>
      <c r="L346" s="85">
        <f t="shared" si="5"/>
        <v>56532.34</v>
      </c>
      <c r="N346" s="1"/>
      <c r="O346" s="1"/>
      <c r="P346" s="1"/>
      <c r="Q346" s="28"/>
    </row>
    <row r="347" spans="1:17" s="21" customFormat="1" ht="31.5" x14ac:dyDescent="0.25">
      <c r="A347" s="66">
        <v>340</v>
      </c>
      <c r="B347" s="66" t="s">
        <v>742</v>
      </c>
      <c r="C347" s="19" t="s">
        <v>828</v>
      </c>
      <c r="D347" s="20" t="s">
        <v>700</v>
      </c>
      <c r="E347" s="9">
        <v>51453.1</v>
      </c>
      <c r="F347" s="9">
        <v>32120.12</v>
      </c>
      <c r="G347" s="66">
        <v>1.006</v>
      </c>
      <c r="H347" s="9">
        <v>2.15</v>
      </c>
      <c r="I347" s="31">
        <v>0.94969999999999999</v>
      </c>
      <c r="J347" s="29">
        <v>1.14422</v>
      </c>
      <c r="K347" s="22">
        <v>0</v>
      </c>
      <c r="L347" s="85">
        <f t="shared" si="5"/>
        <v>75493.5</v>
      </c>
      <c r="N347" s="1"/>
      <c r="O347" s="1"/>
      <c r="P347" s="1"/>
      <c r="Q347" s="28"/>
    </row>
    <row r="348" spans="1:17" s="21" customFormat="1" ht="31.5" x14ac:dyDescent="0.25">
      <c r="A348" s="66">
        <v>341</v>
      </c>
      <c r="B348" s="66" t="s">
        <v>829</v>
      </c>
      <c r="C348" s="19" t="s">
        <v>830</v>
      </c>
      <c r="D348" s="20" t="s">
        <v>700</v>
      </c>
      <c r="E348" s="9">
        <v>51453.1</v>
      </c>
      <c r="F348" s="9">
        <v>32120.12</v>
      </c>
      <c r="G348" s="66">
        <v>1.006</v>
      </c>
      <c r="H348" s="9">
        <v>7.29</v>
      </c>
      <c r="I348" s="31">
        <v>0.94969999999999999</v>
      </c>
      <c r="J348" s="29">
        <v>1</v>
      </c>
      <c r="K348" s="22">
        <v>0</v>
      </c>
      <c r="L348" s="85">
        <f t="shared" si="5"/>
        <v>223711.91</v>
      </c>
      <c r="N348" s="1"/>
      <c r="O348" s="1"/>
      <c r="P348" s="1"/>
      <c r="Q348" s="28"/>
    </row>
    <row r="349" spans="1:17" s="21" customFormat="1" ht="31.5" x14ac:dyDescent="0.25">
      <c r="A349" s="66">
        <v>342</v>
      </c>
      <c r="B349" s="66" t="s">
        <v>831</v>
      </c>
      <c r="C349" s="19" t="s">
        <v>832</v>
      </c>
      <c r="D349" s="20" t="s">
        <v>700</v>
      </c>
      <c r="E349" s="9">
        <v>51453.1</v>
      </c>
      <c r="F349" s="9">
        <v>32120.12</v>
      </c>
      <c r="G349" s="66">
        <v>1.006</v>
      </c>
      <c r="H349" s="9">
        <v>6.54</v>
      </c>
      <c r="I349" s="31">
        <v>0.94969999999999999</v>
      </c>
      <c r="J349" s="29">
        <v>1</v>
      </c>
      <c r="K349" s="22">
        <v>0</v>
      </c>
      <c r="L349" s="85">
        <f t="shared" si="5"/>
        <v>200696.28</v>
      </c>
      <c r="N349" s="1"/>
      <c r="O349" s="1"/>
      <c r="P349" s="1"/>
      <c r="Q349" s="28"/>
    </row>
    <row r="350" spans="1:17" s="21" customFormat="1" ht="47.25" x14ac:dyDescent="0.25">
      <c r="A350" s="66">
        <v>343</v>
      </c>
      <c r="B350" s="66" t="s">
        <v>833</v>
      </c>
      <c r="C350" s="19" t="s">
        <v>834</v>
      </c>
      <c r="D350" s="20" t="s">
        <v>700</v>
      </c>
      <c r="E350" s="9">
        <v>51453.1</v>
      </c>
      <c r="F350" s="9">
        <v>32120.12</v>
      </c>
      <c r="G350" s="66">
        <v>1.006</v>
      </c>
      <c r="H350" s="9">
        <v>3.86</v>
      </c>
      <c r="I350" s="31">
        <v>0.94969999999999999</v>
      </c>
      <c r="J350" s="29">
        <v>1</v>
      </c>
      <c r="K350" s="22">
        <v>0</v>
      </c>
      <c r="L350" s="85">
        <f t="shared" si="5"/>
        <v>118453.77</v>
      </c>
      <c r="N350" s="1"/>
      <c r="O350" s="1"/>
      <c r="P350" s="1"/>
      <c r="Q350" s="28"/>
    </row>
    <row r="351" spans="1:17" s="21" customFormat="1" ht="24.75" customHeight="1" x14ac:dyDescent="0.25">
      <c r="A351" s="66">
        <v>344</v>
      </c>
      <c r="B351" s="66" t="s">
        <v>743</v>
      </c>
      <c r="C351" s="19" t="s">
        <v>744</v>
      </c>
      <c r="D351" s="20" t="s">
        <v>745</v>
      </c>
      <c r="E351" s="9">
        <v>51453.1</v>
      </c>
      <c r="F351" s="9">
        <v>32120.12</v>
      </c>
      <c r="G351" s="66">
        <v>1.006</v>
      </c>
      <c r="H351" s="9">
        <v>1.5</v>
      </c>
      <c r="I351" s="31">
        <v>0.80001100000000003</v>
      </c>
      <c r="J351" s="29">
        <v>1.14422</v>
      </c>
      <c r="K351" s="22">
        <v>0</v>
      </c>
      <c r="L351" s="85">
        <f t="shared" si="5"/>
        <v>44368.21</v>
      </c>
      <c r="Q351" s="28"/>
    </row>
    <row r="352" spans="1:17" ht="15.75" x14ac:dyDescent="0.25">
      <c r="E352" s="18"/>
      <c r="F352" s="18"/>
      <c r="M352" s="21"/>
      <c r="N352" s="1"/>
      <c r="O352" s="1"/>
      <c r="P352" s="1"/>
    </row>
    <row r="353" spans="1:17" s="13" customFormat="1" ht="47.25" customHeight="1" x14ac:dyDescent="0.25">
      <c r="A353" s="73" t="s">
        <v>951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21"/>
      <c r="N353" s="1"/>
      <c r="O353" s="1"/>
      <c r="P353" s="1"/>
      <c r="Q353" s="6"/>
    </row>
    <row r="354" spans="1:17" s="13" customFormat="1" ht="38.25" customHeight="1" x14ac:dyDescent="0.25">
      <c r="A354" s="69" t="s">
        <v>880</v>
      </c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21"/>
      <c r="Q354" s="6"/>
    </row>
    <row r="355" spans="1:17" ht="15.75" x14ac:dyDescent="0.25">
      <c r="M355" s="21"/>
    </row>
    <row r="356" spans="1:17" ht="15.75" x14ac:dyDescent="0.25">
      <c r="M356" s="21"/>
    </row>
    <row r="357" spans="1:17" ht="15.75" x14ac:dyDescent="0.25">
      <c r="M357" s="21"/>
    </row>
    <row r="358" spans="1:17" ht="15.75" x14ac:dyDescent="0.25">
      <c r="M358" s="21"/>
    </row>
    <row r="359" spans="1:17" ht="15.75" x14ac:dyDescent="0.25">
      <c r="M359" s="21"/>
    </row>
    <row r="360" spans="1:17" ht="15.75" x14ac:dyDescent="0.25">
      <c r="M360" s="21"/>
    </row>
    <row r="361" spans="1:17" ht="15.75" x14ac:dyDescent="0.25">
      <c r="M361" s="21"/>
    </row>
    <row r="362" spans="1:17" ht="15.75" x14ac:dyDescent="0.25">
      <c r="M362" s="21"/>
    </row>
    <row r="363" spans="1:17" ht="15.75" x14ac:dyDescent="0.25">
      <c r="M363" s="21"/>
    </row>
    <row r="364" spans="1:17" ht="15.75" x14ac:dyDescent="0.25">
      <c r="M364" s="21"/>
    </row>
    <row r="365" spans="1:17" ht="15.75" x14ac:dyDescent="0.25">
      <c r="M365" s="21"/>
    </row>
    <row r="366" spans="1:17" ht="15.75" x14ac:dyDescent="0.25">
      <c r="M366" s="21"/>
    </row>
    <row r="367" spans="1:17" ht="15.75" x14ac:dyDescent="0.25">
      <c r="M367" s="21"/>
    </row>
    <row r="368" spans="1:17" ht="15.75" x14ac:dyDescent="0.25">
      <c r="M368" s="21"/>
    </row>
    <row r="369" spans="13:16" ht="15.75" x14ac:dyDescent="0.25">
      <c r="M369" s="21"/>
    </row>
    <row r="370" spans="13:16" ht="15.75" x14ac:dyDescent="0.25">
      <c r="M370" s="21"/>
    </row>
    <row r="371" spans="13:16" ht="15.75" x14ac:dyDescent="0.25">
      <c r="M371" s="21"/>
    </row>
    <row r="372" spans="13:16" ht="15.75" x14ac:dyDescent="0.25">
      <c r="M372" s="21"/>
    </row>
    <row r="373" spans="13:16" ht="15.75" x14ac:dyDescent="0.25">
      <c r="M373" s="21"/>
    </row>
    <row r="374" spans="13:16" ht="15.75" x14ac:dyDescent="0.25">
      <c r="M374" s="21"/>
    </row>
    <row r="375" spans="13:16" ht="15.75" x14ac:dyDescent="0.25">
      <c r="M375" s="21"/>
    </row>
    <row r="376" spans="13:16" ht="15.75" x14ac:dyDescent="0.25">
      <c r="M376" s="21"/>
    </row>
    <row r="377" spans="13:16" ht="15.75" x14ac:dyDescent="0.25">
      <c r="M377" s="21"/>
    </row>
    <row r="378" spans="13:16" ht="15.75" x14ac:dyDescent="0.25">
      <c r="M378" s="21"/>
    </row>
    <row r="379" spans="13:16" ht="15.75" x14ac:dyDescent="0.25">
      <c r="M379" s="21"/>
    </row>
    <row r="380" spans="13:16" ht="15.75" x14ac:dyDescent="0.25">
      <c r="M380" s="21"/>
    </row>
    <row r="381" spans="13:16" ht="15.75" x14ac:dyDescent="0.25">
      <c r="M381" s="21"/>
    </row>
    <row r="382" spans="13:16" ht="15.75" x14ac:dyDescent="0.25">
      <c r="M382" s="21"/>
    </row>
    <row r="383" spans="13:16" ht="15.75" x14ac:dyDescent="0.25">
      <c r="M383" s="21"/>
    </row>
    <row r="384" spans="13:16" ht="15.75" x14ac:dyDescent="0.25">
      <c r="M384" s="21"/>
      <c r="N384" s="1"/>
      <c r="O384" s="1"/>
      <c r="P384" s="1"/>
    </row>
    <row r="385" spans="13:16" ht="15.75" x14ac:dyDescent="0.25">
      <c r="M385" s="21"/>
      <c r="N385" s="1"/>
      <c r="O385" s="1"/>
      <c r="P385" s="1"/>
    </row>
    <row r="386" spans="13:16" ht="15.75" x14ac:dyDescent="0.25">
      <c r="M386" s="21"/>
      <c r="N386" s="1"/>
      <c r="O386" s="1"/>
      <c r="P386" s="1"/>
    </row>
    <row r="387" spans="13:16" ht="15.75" x14ac:dyDescent="0.25">
      <c r="M387" s="21"/>
    </row>
    <row r="388" spans="13:16" ht="15.75" x14ac:dyDescent="0.25">
      <c r="M388" s="21"/>
    </row>
  </sheetData>
  <autoFilter ref="B6:K351"/>
  <mergeCells count="7">
    <mergeCell ref="A354:L354"/>
    <mergeCell ref="J1:L1"/>
    <mergeCell ref="I3:L3"/>
    <mergeCell ref="A4:L4"/>
    <mergeCell ref="A5:L5"/>
    <mergeCell ref="A353:L353"/>
    <mergeCell ref="I2:M2"/>
  </mergeCells>
  <pageMargins left="0.39370078740157483" right="0.39370078740157483" top="0" bottom="0.47244094488188981" header="0.31496062992125984" footer="0.31496062992125984"/>
  <pageSetup paperSize="9" scale="47" fitToHeight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U123"/>
  <sheetViews>
    <sheetView zoomScale="60" zoomScaleNormal="60" zoomScaleSheetLayoutView="70" workbookViewId="0">
      <pane xSplit="1" ySplit="4" topLeftCell="B98" activePane="bottomRight" state="frozen"/>
      <selection activeCell="A4" sqref="A4:L5"/>
      <selection pane="topRight" activeCell="A4" sqref="A4:L5"/>
      <selection pane="bottomLeft" activeCell="A4" sqref="A4:L5"/>
      <selection pane="bottomRight" activeCell="A5" sqref="A5:XFD104"/>
    </sheetView>
  </sheetViews>
  <sheetFormatPr defaultRowHeight="15" x14ac:dyDescent="0.25"/>
  <cols>
    <col min="1" max="1" width="7" style="24" customWidth="1"/>
    <col min="2" max="2" width="10.42578125" style="24" customWidth="1"/>
    <col min="3" max="3" width="93.7109375" style="24" customWidth="1"/>
    <col min="4" max="4" width="26.42578125" style="25" customWidth="1"/>
    <col min="5" max="5" width="21.140625" style="4" customWidth="1"/>
    <col min="6" max="6" width="15.85546875" style="4" customWidth="1"/>
    <col min="7" max="7" width="11.85546875" style="24" customWidth="1"/>
    <col min="8" max="8" width="12.85546875" style="24" customWidth="1"/>
    <col min="9" max="9" width="14.140625" style="36" customWidth="1"/>
    <col min="10" max="10" width="13.42578125" style="38" customWidth="1"/>
    <col min="11" max="11" width="12.28515625" style="30" customWidth="1"/>
    <col min="12" max="12" width="13.28515625" style="5" customWidth="1"/>
    <col min="13" max="13" width="13.7109375" style="5" customWidth="1"/>
    <col min="14" max="14" width="26.28515625" style="5" customWidth="1"/>
    <col min="15" max="15" width="5.42578125" style="5" customWidth="1"/>
    <col min="16" max="16" width="9.140625" style="5"/>
    <col min="17" max="17" width="67.5703125" style="5" customWidth="1"/>
    <col min="18" max="16384" width="9.140625" style="5"/>
  </cols>
  <sheetData>
    <row r="1" spans="1:19" s="10" customFormat="1" ht="58.5" customHeight="1" x14ac:dyDescent="0.25">
      <c r="A1" s="80" t="s">
        <v>968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9" s="10" customFormat="1" ht="15" customHeight="1" x14ac:dyDescent="0.25">
      <c r="A2" s="77" t="s">
        <v>746</v>
      </c>
      <c r="B2" s="77" t="s">
        <v>747</v>
      </c>
      <c r="C2" s="81" t="s">
        <v>2</v>
      </c>
      <c r="D2" s="81" t="s">
        <v>3</v>
      </c>
      <c r="E2" s="82" t="s">
        <v>910</v>
      </c>
      <c r="F2" s="82" t="s">
        <v>908</v>
      </c>
      <c r="G2" s="77" t="s">
        <v>787</v>
      </c>
      <c r="H2" s="77" t="s">
        <v>786</v>
      </c>
      <c r="I2" s="82" t="s">
        <v>788</v>
      </c>
      <c r="J2" s="82" t="s">
        <v>789</v>
      </c>
      <c r="K2" s="84" t="s">
        <v>785</v>
      </c>
      <c r="L2" s="77" t="s">
        <v>5</v>
      </c>
      <c r="M2" s="77" t="s">
        <v>748</v>
      </c>
      <c r="N2" s="77" t="s">
        <v>885</v>
      </c>
    </row>
    <row r="3" spans="1:19" s="10" customFormat="1" ht="152.25" customHeight="1" x14ac:dyDescent="0.25">
      <c r="A3" s="77"/>
      <c r="B3" s="77"/>
      <c r="C3" s="81"/>
      <c r="D3" s="81"/>
      <c r="E3" s="83"/>
      <c r="F3" s="83"/>
      <c r="G3" s="77"/>
      <c r="H3" s="77"/>
      <c r="I3" s="83"/>
      <c r="J3" s="83"/>
      <c r="K3" s="84"/>
      <c r="L3" s="77"/>
      <c r="M3" s="77"/>
      <c r="N3" s="78"/>
    </row>
    <row r="4" spans="1:19" s="10" customFormat="1" ht="15.75" x14ac:dyDescent="0.25">
      <c r="A4" s="37">
        <v>1</v>
      </c>
      <c r="B4" s="37">
        <v>2</v>
      </c>
      <c r="C4" s="37">
        <v>3</v>
      </c>
      <c r="D4" s="37">
        <v>4</v>
      </c>
      <c r="E4" s="37">
        <v>5</v>
      </c>
      <c r="F4" s="37">
        <v>6</v>
      </c>
      <c r="G4" s="37">
        <v>7</v>
      </c>
      <c r="H4" s="37">
        <v>8</v>
      </c>
      <c r="I4" s="37">
        <v>9</v>
      </c>
      <c r="J4" s="37">
        <v>10</v>
      </c>
      <c r="K4" s="37">
        <v>11</v>
      </c>
      <c r="L4" s="37">
        <v>12</v>
      </c>
      <c r="M4" s="37">
        <v>13</v>
      </c>
      <c r="N4" s="37">
        <v>14</v>
      </c>
    </row>
    <row r="5" spans="1:19" s="17" customFormat="1" ht="31.5" x14ac:dyDescent="0.25">
      <c r="A5" s="66">
        <v>1</v>
      </c>
      <c r="B5" s="23" t="s">
        <v>804</v>
      </c>
      <c r="C5" s="20" t="s">
        <v>805</v>
      </c>
      <c r="D5" s="19" t="s">
        <v>12</v>
      </c>
      <c r="E5" s="9">
        <v>51453.1</v>
      </c>
      <c r="F5" s="9">
        <v>32120.12</v>
      </c>
      <c r="G5" s="66">
        <v>1.006</v>
      </c>
      <c r="H5" s="66">
        <v>3.85</v>
      </c>
      <c r="I5" s="14">
        <f>1-J5</f>
        <v>0.69550000000000001</v>
      </c>
      <c r="J5" s="14">
        <v>0.30449999999999999</v>
      </c>
      <c r="K5" s="68">
        <v>0.8</v>
      </c>
      <c r="L5" s="12">
        <v>1.14422</v>
      </c>
      <c r="M5" s="12">
        <v>0</v>
      </c>
      <c r="N5" s="87">
        <f>ROUND(F5*H5*(I5+J5*K5*L5*G5)+F5*G5*M5,2)</f>
        <v>120682.74</v>
      </c>
      <c r="P5" s="13"/>
      <c r="Q5" s="13"/>
      <c r="R5" s="13"/>
      <c r="S5" s="13"/>
    </row>
    <row r="6" spans="1:19" s="17" customFormat="1" ht="31.5" x14ac:dyDescent="0.25">
      <c r="A6" s="66">
        <v>2</v>
      </c>
      <c r="B6" s="23" t="s">
        <v>886</v>
      </c>
      <c r="C6" s="19" t="s">
        <v>887</v>
      </c>
      <c r="D6" s="20" t="s">
        <v>12</v>
      </c>
      <c r="E6" s="9">
        <v>51453.1</v>
      </c>
      <c r="F6" s="9">
        <v>32120.12</v>
      </c>
      <c r="G6" s="66">
        <v>1.006</v>
      </c>
      <c r="H6" s="66">
        <v>3.56</v>
      </c>
      <c r="I6" s="14">
        <f t="shared" ref="I6:I86" si="0">1-J6</f>
        <v>0.61509999999999998</v>
      </c>
      <c r="J6" s="14">
        <v>0.38490000000000002</v>
      </c>
      <c r="K6" s="68">
        <v>0.8</v>
      </c>
      <c r="L6" s="12">
        <v>1.14422</v>
      </c>
      <c r="M6" s="12">
        <v>0</v>
      </c>
      <c r="N6" s="87">
        <f t="shared" ref="N6:N69" si="1">ROUND(F6*H6*(I6+J6*K6*L6*G6)+F6*G6*M6,2)</f>
        <v>110864.85</v>
      </c>
      <c r="P6" s="13"/>
      <c r="Q6" s="13"/>
      <c r="R6" s="13"/>
      <c r="S6" s="13"/>
    </row>
    <row r="7" spans="1:19" s="17" customFormat="1" ht="31.5" x14ac:dyDescent="0.25">
      <c r="A7" s="66">
        <v>3</v>
      </c>
      <c r="B7" s="23" t="s">
        <v>888</v>
      </c>
      <c r="C7" s="19" t="s">
        <v>889</v>
      </c>
      <c r="D7" s="20" t="s">
        <v>12</v>
      </c>
      <c r="E7" s="9">
        <v>51453.1</v>
      </c>
      <c r="F7" s="9">
        <v>32120.12</v>
      </c>
      <c r="G7" s="66">
        <v>1.006</v>
      </c>
      <c r="H7" s="66">
        <v>4.46</v>
      </c>
      <c r="I7" s="14">
        <f t="shared" si="0"/>
        <v>0.68020000000000003</v>
      </c>
      <c r="J7" s="14">
        <v>0.31979999999999997</v>
      </c>
      <c r="K7" s="68">
        <v>0.8</v>
      </c>
      <c r="L7" s="12">
        <v>1.14422</v>
      </c>
      <c r="M7" s="12">
        <v>0</v>
      </c>
      <c r="N7" s="87">
        <f t="shared" si="1"/>
        <v>139630.46</v>
      </c>
      <c r="P7" s="13"/>
      <c r="Q7" s="13"/>
      <c r="R7" s="13"/>
      <c r="S7" s="13"/>
    </row>
    <row r="8" spans="1:19" s="17" customFormat="1" ht="31.5" x14ac:dyDescent="0.25">
      <c r="A8" s="66">
        <v>4</v>
      </c>
      <c r="B8" s="23" t="s">
        <v>890</v>
      </c>
      <c r="C8" s="19" t="s">
        <v>891</v>
      </c>
      <c r="D8" s="20" t="s">
        <v>12</v>
      </c>
      <c r="E8" s="9">
        <v>51453.1</v>
      </c>
      <c r="F8" s="9">
        <v>32120.12</v>
      </c>
      <c r="G8" s="66">
        <v>1.006</v>
      </c>
      <c r="H8" s="66">
        <v>4.97</v>
      </c>
      <c r="I8" s="14">
        <f>1-J8</f>
        <v>0.66389999999999993</v>
      </c>
      <c r="J8" s="14">
        <v>0.33610000000000001</v>
      </c>
      <c r="K8" s="68">
        <v>0.8</v>
      </c>
      <c r="L8" s="12">
        <v>1.14422</v>
      </c>
      <c r="M8" s="12">
        <v>0</v>
      </c>
      <c r="N8" s="87">
        <f t="shared" si="1"/>
        <v>155391.26</v>
      </c>
      <c r="P8" s="13"/>
      <c r="Q8" s="13"/>
      <c r="R8" s="13"/>
      <c r="S8" s="13"/>
    </row>
    <row r="9" spans="1:19" s="17" customFormat="1" ht="15.75" x14ac:dyDescent="0.25">
      <c r="A9" s="66">
        <v>5</v>
      </c>
      <c r="B9" s="23" t="s">
        <v>777</v>
      </c>
      <c r="C9" s="20" t="s">
        <v>778</v>
      </c>
      <c r="D9" s="19" t="s">
        <v>784</v>
      </c>
      <c r="E9" s="9">
        <v>51453.1</v>
      </c>
      <c r="F9" s="9">
        <v>32120.12</v>
      </c>
      <c r="G9" s="66">
        <v>1.006</v>
      </c>
      <c r="H9" s="9">
        <v>0.32</v>
      </c>
      <c r="I9" s="14">
        <f t="shared" si="0"/>
        <v>2.5299999999999989E-2</v>
      </c>
      <c r="J9" s="14">
        <v>0.97470000000000001</v>
      </c>
      <c r="K9" s="68">
        <v>0.8</v>
      </c>
      <c r="L9" s="12">
        <v>1.14422</v>
      </c>
      <c r="M9" s="12">
        <v>0</v>
      </c>
      <c r="N9" s="87">
        <f t="shared" si="1"/>
        <v>9485.67</v>
      </c>
      <c r="P9" s="13"/>
      <c r="Q9" s="13"/>
      <c r="R9" s="13"/>
      <c r="S9" s="13"/>
    </row>
    <row r="10" spans="1:19" s="17" customFormat="1" ht="15.75" x14ac:dyDescent="0.25">
      <c r="A10" s="66">
        <v>6</v>
      </c>
      <c r="B10" s="23" t="s">
        <v>779</v>
      </c>
      <c r="C10" s="20" t="s">
        <v>780</v>
      </c>
      <c r="D10" s="19" t="s">
        <v>784</v>
      </c>
      <c r="E10" s="9">
        <v>51453.1</v>
      </c>
      <c r="F10" s="9">
        <v>32120.12</v>
      </c>
      <c r="G10" s="66">
        <v>1.006</v>
      </c>
      <c r="H10" s="9">
        <v>1.39</v>
      </c>
      <c r="I10" s="14">
        <f t="shared" si="0"/>
        <v>1.5100000000000002E-2</v>
      </c>
      <c r="J10" s="14">
        <v>0.9849</v>
      </c>
      <c r="K10" s="68">
        <v>1</v>
      </c>
      <c r="L10" s="12">
        <v>1.14422</v>
      </c>
      <c r="M10" s="12">
        <v>0</v>
      </c>
      <c r="N10" s="87">
        <f t="shared" si="1"/>
        <v>51290.61</v>
      </c>
      <c r="P10" s="13"/>
      <c r="Q10" s="13"/>
      <c r="R10" s="13"/>
      <c r="S10" s="13"/>
    </row>
    <row r="11" spans="1:19" s="17" customFormat="1" ht="15.75" x14ac:dyDescent="0.25">
      <c r="A11" s="66">
        <v>7</v>
      </c>
      <c r="B11" s="23" t="s">
        <v>781</v>
      </c>
      <c r="C11" s="20" t="s">
        <v>782</v>
      </c>
      <c r="D11" s="19" t="s">
        <v>784</v>
      </c>
      <c r="E11" s="9">
        <v>51453.1</v>
      </c>
      <c r="F11" s="9">
        <v>32120.12</v>
      </c>
      <c r="G11" s="66">
        <v>1.006</v>
      </c>
      <c r="H11" s="9">
        <v>2.1</v>
      </c>
      <c r="I11" s="14">
        <f t="shared" si="0"/>
        <v>9.6000000000000529E-3</v>
      </c>
      <c r="J11" s="14">
        <v>0.99039999999999995</v>
      </c>
      <c r="K11" s="68">
        <v>0.8</v>
      </c>
      <c r="L11" s="12">
        <v>1.14422</v>
      </c>
      <c r="M11" s="12">
        <v>0</v>
      </c>
      <c r="N11" s="87">
        <f t="shared" si="1"/>
        <v>62165.88</v>
      </c>
      <c r="P11" s="13"/>
      <c r="Q11" s="13"/>
      <c r="R11" s="13"/>
      <c r="S11" s="13"/>
    </row>
    <row r="12" spans="1:19" s="17" customFormat="1" ht="15.75" x14ac:dyDescent="0.25">
      <c r="A12" s="66">
        <v>8</v>
      </c>
      <c r="B12" s="23" t="s">
        <v>783</v>
      </c>
      <c r="C12" s="20" t="s">
        <v>913</v>
      </c>
      <c r="D12" s="19" t="s">
        <v>784</v>
      </c>
      <c r="E12" s="9">
        <v>51453.1</v>
      </c>
      <c r="F12" s="9">
        <v>32120.12</v>
      </c>
      <c r="G12" s="66">
        <v>1.006</v>
      </c>
      <c r="H12" s="9">
        <v>2.86</v>
      </c>
      <c r="I12" s="14">
        <f t="shared" si="0"/>
        <v>2.0000000000000018E-2</v>
      </c>
      <c r="J12" s="14">
        <v>0.98</v>
      </c>
      <c r="K12" s="68">
        <v>1</v>
      </c>
      <c r="L12" s="12">
        <v>1.14422</v>
      </c>
      <c r="M12" s="12">
        <v>0</v>
      </c>
      <c r="N12" s="87">
        <f t="shared" si="1"/>
        <v>105465.19</v>
      </c>
      <c r="P12" s="13"/>
      <c r="Q12" s="13"/>
      <c r="R12" s="13"/>
      <c r="S12" s="13"/>
    </row>
    <row r="13" spans="1:19" s="17" customFormat="1" ht="31.5" x14ac:dyDescent="0.25">
      <c r="A13" s="66">
        <v>9</v>
      </c>
      <c r="B13" s="23" t="s">
        <v>892</v>
      </c>
      <c r="C13" s="19" t="s">
        <v>893</v>
      </c>
      <c r="D13" s="20" t="s">
        <v>80</v>
      </c>
      <c r="E13" s="9">
        <v>51453.1</v>
      </c>
      <c r="F13" s="9">
        <v>32120.12</v>
      </c>
      <c r="G13" s="66">
        <v>1.006</v>
      </c>
      <c r="H13" s="66">
        <v>4.4000000000000004</v>
      </c>
      <c r="I13" s="14">
        <f t="shared" si="0"/>
        <v>0.8377</v>
      </c>
      <c r="J13" s="14">
        <v>0.1623</v>
      </c>
      <c r="K13" s="68">
        <v>0.8</v>
      </c>
      <c r="L13" s="12">
        <v>1.14422</v>
      </c>
      <c r="M13" s="12">
        <v>0</v>
      </c>
      <c r="N13" s="87">
        <f t="shared" si="1"/>
        <v>139513.43</v>
      </c>
      <c r="P13" s="13"/>
      <c r="Q13" s="13"/>
      <c r="R13" s="13"/>
      <c r="S13" s="13"/>
    </row>
    <row r="14" spans="1:19" s="17" customFormat="1" ht="15.75" x14ac:dyDescent="0.25">
      <c r="A14" s="66">
        <v>10</v>
      </c>
      <c r="B14" s="23" t="s">
        <v>895</v>
      </c>
      <c r="C14" s="13" t="s">
        <v>896</v>
      </c>
      <c r="D14" s="20" t="s">
        <v>101</v>
      </c>
      <c r="E14" s="9">
        <v>51453.1</v>
      </c>
      <c r="F14" s="9">
        <v>32120.12</v>
      </c>
      <c r="G14" s="66">
        <v>1.006</v>
      </c>
      <c r="H14" s="66">
        <v>2.29</v>
      </c>
      <c r="I14" s="14">
        <f t="shared" si="0"/>
        <v>0.67579999999999996</v>
      </c>
      <c r="J14" s="14">
        <v>0.32419999999999999</v>
      </c>
      <c r="K14" s="68">
        <v>1</v>
      </c>
      <c r="L14" s="12">
        <v>1.14422</v>
      </c>
      <c r="M14" s="12">
        <v>0</v>
      </c>
      <c r="N14" s="87">
        <f t="shared" si="1"/>
        <v>77157.94</v>
      </c>
      <c r="P14" s="13"/>
      <c r="Q14" s="13"/>
      <c r="R14" s="13"/>
      <c r="S14" s="13"/>
    </row>
    <row r="15" spans="1:19" s="17" customFormat="1" ht="15.75" x14ac:dyDescent="0.25">
      <c r="A15" s="66">
        <v>11</v>
      </c>
      <c r="B15" s="23" t="s">
        <v>149</v>
      </c>
      <c r="C15" s="20" t="s">
        <v>150</v>
      </c>
      <c r="D15" s="19" t="s">
        <v>122</v>
      </c>
      <c r="E15" s="9">
        <v>51453.1</v>
      </c>
      <c r="F15" s="9">
        <v>32120.12</v>
      </c>
      <c r="G15" s="66">
        <v>1.006</v>
      </c>
      <c r="H15" s="9">
        <v>1.89</v>
      </c>
      <c r="I15" s="14">
        <f t="shared" si="0"/>
        <v>8.879999999999999E-2</v>
      </c>
      <c r="J15" s="14">
        <v>0.91120000000000001</v>
      </c>
      <c r="K15" s="68">
        <v>0.8</v>
      </c>
      <c r="L15" s="12">
        <v>1.14422</v>
      </c>
      <c r="M15" s="12">
        <v>0</v>
      </c>
      <c r="N15" s="87">
        <f t="shared" si="1"/>
        <v>56329.760000000002</v>
      </c>
      <c r="P15" s="13"/>
      <c r="Q15" s="13"/>
      <c r="R15" s="13"/>
      <c r="S15" s="13"/>
    </row>
    <row r="16" spans="1:19" s="17" customFormat="1" ht="15.75" x14ac:dyDescent="0.25">
      <c r="A16" s="66">
        <v>12</v>
      </c>
      <c r="B16" s="23" t="s">
        <v>151</v>
      </c>
      <c r="C16" s="20" t="s">
        <v>152</v>
      </c>
      <c r="D16" s="19" t="s">
        <v>122</v>
      </c>
      <c r="E16" s="9">
        <v>51453.1</v>
      </c>
      <c r="F16" s="9">
        <v>32120.12</v>
      </c>
      <c r="G16" s="66">
        <v>1.006</v>
      </c>
      <c r="H16" s="9">
        <v>4.08</v>
      </c>
      <c r="I16" s="14">
        <f t="shared" si="0"/>
        <v>0.38700000000000001</v>
      </c>
      <c r="J16" s="14">
        <v>0.61299999999999999</v>
      </c>
      <c r="K16" s="68">
        <v>0.8</v>
      </c>
      <c r="L16" s="12">
        <v>1.14422</v>
      </c>
      <c r="M16" s="12">
        <v>0</v>
      </c>
      <c r="N16" s="87">
        <f t="shared" si="1"/>
        <v>124693.14</v>
      </c>
      <c r="P16" s="13"/>
      <c r="Q16" s="13"/>
      <c r="R16" s="13"/>
      <c r="S16" s="13"/>
    </row>
    <row r="17" spans="1:19" s="17" customFormat="1" ht="15.75" x14ac:dyDescent="0.25">
      <c r="A17" s="66">
        <v>13</v>
      </c>
      <c r="B17" s="23" t="s">
        <v>153</v>
      </c>
      <c r="C17" s="20" t="s">
        <v>154</v>
      </c>
      <c r="D17" s="19" t="s">
        <v>122</v>
      </c>
      <c r="E17" s="9">
        <v>51453.1</v>
      </c>
      <c r="F17" s="9">
        <v>32120.12</v>
      </c>
      <c r="G17" s="66">
        <v>1.006</v>
      </c>
      <c r="H17" s="9">
        <v>6.17</v>
      </c>
      <c r="I17" s="14">
        <f t="shared" si="0"/>
        <v>0.36760000000000004</v>
      </c>
      <c r="J17" s="14">
        <v>0.63239999999999996</v>
      </c>
      <c r="K17" s="68">
        <v>0.8</v>
      </c>
      <c r="L17" s="12">
        <v>1.14422</v>
      </c>
      <c r="M17" s="12">
        <v>0</v>
      </c>
      <c r="N17" s="87">
        <f t="shared" si="1"/>
        <v>188263.58</v>
      </c>
      <c r="P17" s="13"/>
      <c r="Q17" s="13"/>
      <c r="R17" s="13"/>
      <c r="S17" s="13"/>
    </row>
    <row r="18" spans="1:19" s="17" customFormat="1" ht="15.75" x14ac:dyDescent="0.25">
      <c r="A18" s="66">
        <v>14</v>
      </c>
      <c r="B18" s="23" t="s">
        <v>155</v>
      </c>
      <c r="C18" s="20" t="s">
        <v>156</v>
      </c>
      <c r="D18" s="19" t="s">
        <v>122</v>
      </c>
      <c r="E18" s="9">
        <v>51453.1</v>
      </c>
      <c r="F18" s="9">
        <v>32120.12</v>
      </c>
      <c r="G18" s="66">
        <v>1.006</v>
      </c>
      <c r="H18" s="9">
        <v>12.07</v>
      </c>
      <c r="I18" s="14">
        <f t="shared" si="0"/>
        <v>0.22370000000000001</v>
      </c>
      <c r="J18" s="14">
        <v>0.77629999999999999</v>
      </c>
      <c r="K18" s="68">
        <v>0.8</v>
      </c>
      <c r="L18" s="12">
        <v>1.14422</v>
      </c>
      <c r="M18" s="12">
        <v>0</v>
      </c>
      <c r="N18" s="87">
        <f t="shared" si="1"/>
        <v>363874.07</v>
      </c>
      <c r="P18" s="13"/>
      <c r="Q18" s="13"/>
      <c r="R18" s="13"/>
      <c r="S18" s="13"/>
    </row>
    <row r="19" spans="1:19" s="17" customFormat="1" ht="15.75" x14ac:dyDescent="0.25">
      <c r="A19" s="66">
        <v>15</v>
      </c>
      <c r="B19" s="23" t="s">
        <v>897</v>
      </c>
      <c r="C19" s="19" t="s">
        <v>898</v>
      </c>
      <c r="D19" s="42" t="s">
        <v>180</v>
      </c>
      <c r="E19" s="9">
        <v>51453.1</v>
      </c>
      <c r="F19" s="9">
        <v>32120.12</v>
      </c>
      <c r="G19" s="66">
        <v>1.006</v>
      </c>
      <c r="H19" s="9">
        <v>7.23</v>
      </c>
      <c r="I19" s="14">
        <f>1-J19</f>
        <v>0.66680000000000006</v>
      </c>
      <c r="J19" s="14">
        <v>0.3332</v>
      </c>
      <c r="K19" s="68">
        <v>0.8</v>
      </c>
      <c r="L19" s="12">
        <v>1.14422</v>
      </c>
      <c r="M19" s="12">
        <v>0</v>
      </c>
      <c r="N19" s="87">
        <f t="shared" si="1"/>
        <v>226105.37</v>
      </c>
      <c r="P19" s="13"/>
      <c r="Q19" s="13"/>
      <c r="R19" s="13"/>
      <c r="S19" s="13"/>
    </row>
    <row r="20" spans="1:19" s="17" customFormat="1" ht="15.75" x14ac:dyDescent="0.25">
      <c r="A20" s="66">
        <v>16</v>
      </c>
      <c r="B20" s="23" t="s">
        <v>205</v>
      </c>
      <c r="C20" s="19" t="s">
        <v>206</v>
      </c>
      <c r="D20" s="42" t="s">
        <v>187</v>
      </c>
      <c r="E20" s="9">
        <v>51453.1</v>
      </c>
      <c r="F20" s="9">
        <v>32120.12</v>
      </c>
      <c r="G20" s="66">
        <v>1.006</v>
      </c>
      <c r="H20" s="9">
        <v>2.61</v>
      </c>
      <c r="I20" s="14">
        <f t="shared" ref="I20:I27" si="2">1-J20</f>
        <v>0.29800000000000004</v>
      </c>
      <c r="J20" s="14">
        <v>0.70199999999999996</v>
      </c>
      <c r="K20" s="68">
        <v>1.4</v>
      </c>
      <c r="L20" s="12">
        <v>1.14422</v>
      </c>
      <c r="M20" s="12">
        <v>0</v>
      </c>
      <c r="N20" s="87">
        <f t="shared" si="1"/>
        <v>119822.12</v>
      </c>
      <c r="P20" s="13"/>
      <c r="Q20" s="13"/>
      <c r="R20" s="13"/>
      <c r="S20" s="13"/>
    </row>
    <row r="21" spans="1:19" s="17" customFormat="1" ht="15.75" x14ac:dyDescent="0.25">
      <c r="A21" s="66">
        <v>17</v>
      </c>
      <c r="B21" s="23" t="s">
        <v>209</v>
      </c>
      <c r="C21" s="19" t="s">
        <v>210</v>
      </c>
      <c r="D21" s="42" t="s">
        <v>187</v>
      </c>
      <c r="E21" s="9">
        <v>51453.1</v>
      </c>
      <c r="F21" s="9">
        <v>32120.12</v>
      </c>
      <c r="G21" s="66">
        <v>1.006</v>
      </c>
      <c r="H21" s="9">
        <v>4.05</v>
      </c>
      <c r="I21" s="14">
        <f t="shared" si="2"/>
        <v>0.11270000000000002</v>
      </c>
      <c r="J21" s="14">
        <v>0.88729999999999998</v>
      </c>
      <c r="K21" s="68">
        <v>0.80001100000000003</v>
      </c>
      <c r="L21" s="12">
        <v>1.14422</v>
      </c>
      <c r="M21" s="12">
        <v>0</v>
      </c>
      <c r="N21" s="87">
        <f t="shared" si="1"/>
        <v>120954.11</v>
      </c>
      <c r="P21" s="13"/>
      <c r="Q21" s="13"/>
      <c r="R21" s="13"/>
      <c r="S21" s="13"/>
    </row>
    <row r="22" spans="1:19" s="17" customFormat="1" ht="15.75" x14ac:dyDescent="0.25">
      <c r="A22" s="66">
        <v>18</v>
      </c>
      <c r="B22" s="23" t="s">
        <v>211</v>
      </c>
      <c r="C22" s="19" t="s">
        <v>212</v>
      </c>
      <c r="D22" s="42" t="s">
        <v>187</v>
      </c>
      <c r="E22" s="9">
        <v>51453.1</v>
      </c>
      <c r="F22" s="9">
        <v>32120.12</v>
      </c>
      <c r="G22" s="66">
        <v>1.006</v>
      </c>
      <c r="H22" s="9">
        <v>5.13</v>
      </c>
      <c r="I22" s="14">
        <f t="shared" si="2"/>
        <v>0.26580000000000004</v>
      </c>
      <c r="J22" s="14">
        <v>0.73419999999999996</v>
      </c>
      <c r="K22" s="68">
        <v>1</v>
      </c>
      <c r="L22" s="12">
        <v>1.14422</v>
      </c>
      <c r="M22" s="12">
        <v>0</v>
      </c>
      <c r="N22" s="87">
        <f t="shared" si="1"/>
        <v>183054.32</v>
      </c>
      <c r="P22" s="13"/>
      <c r="Q22" s="13"/>
      <c r="R22" s="13"/>
      <c r="S22" s="13"/>
    </row>
    <row r="23" spans="1:19" s="17" customFormat="1" ht="15.75" x14ac:dyDescent="0.25">
      <c r="A23" s="66">
        <v>19</v>
      </c>
      <c r="B23" s="23" t="s">
        <v>213</v>
      </c>
      <c r="C23" s="19" t="s">
        <v>214</v>
      </c>
      <c r="D23" s="42" t="s">
        <v>187</v>
      </c>
      <c r="E23" s="9">
        <v>51453.1</v>
      </c>
      <c r="F23" s="9">
        <v>32120.12</v>
      </c>
      <c r="G23" s="66">
        <v>1.006</v>
      </c>
      <c r="H23" s="9">
        <v>6.85</v>
      </c>
      <c r="I23" s="14">
        <f t="shared" si="2"/>
        <v>0.18340000000000001</v>
      </c>
      <c r="J23" s="14">
        <v>0.81659999999999999</v>
      </c>
      <c r="K23" s="68">
        <v>1</v>
      </c>
      <c r="L23" s="12">
        <v>1.14422</v>
      </c>
      <c r="M23" s="12">
        <v>0</v>
      </c>
      <c r="N23" s="87">
        <f t="shared" si="1"/>
        <v>247168.42</v>
      </c>
      <c r="P23" s="13"/>
      <c r="Q23" s="13"/>
      <c r="R23" s="13"/>
      <c r="S23" s="13"/>
    </row>
    <row r="24" spans="1:19" s="17" customFormat="1" ht="15.75" x14ac:dyDescent="0.25">
      <c r="A24" s="66">
        <v>20</v>
      </c>
      <c r="B24" s="23" t="s">
        <v>914</v>
      </c>
      <c r="C24" s="19" t="s">
        <v>915</v>
      </c>
      <c r="D24" s="42" t="s">
        <v>187</v>
      </c>
      <c r="E24" s="9">
        <v>51453.1</v>
      </c>
      <c r="F24" s="9">
        <v>32120.12</v>
      </c>
      <c r="G24" s="66">
        <v>1.006</v>
      </c>
      <c r="H24" s="9">
        <v>2.2400000000000002</v>
      </c>
      <c r="I24" s="14">
        <f t="shared" si="2"/>
        <v>0.26949999999999996</v>
      </c>
      <c r="J24" s="14">
        <v>0.73050000000000004</v>
      </c>
      <c r="K24" s="68">
        <v>0.8</v>
      </c>
      <c r="L24" s="12">
        <v>1.14422</v>
      </c>
      <c r="M24" s="12">
        <v>0</v>
      </c>
      <c r="N24" s="87">
        <f t="shared" si="1"/>
        <v>67790</v>
      </c>
      <c r="P24" s="13"/>
      <c r="Q24" s="13"/>
      <c r="R24" s="13"/>
      <c r="S24" s="13"/>
    </row>
    <row r="25" spans="1:19" s="17" customFormat="1" ht="15.75" x14ac:dyDescent="0.25">
      <c r="A25" s="66">
        <v>21</v>
      </c>
      <c r="B25" s="23" t="s">
        <v>916</v>
      </c>
      <c r="C25" s="19" t="s">
        <v>917</v>
      </c>
      <c r="D25" s="42" t="s">
        <v>187</v>
      </c>
      <c r="E25" s="9">
        <v>51453.1</v>
      </c>
      <c r="F25" s="9">
        <v>32120.12</v>
      </c>
      <c r="G25" s="66">
        <v>1.006</v>
      </c>
      <c r="H25" s="9">
        <v>6.57</v>
      </c>
      <c r="I25" s="14">
        <f t="shared" si="2"/>
        <v>0.11460000000000004</v>
      </c>
      <c r="J25" s="14">
        <v>0.88539999999999996</v>
      </c>
      <c r="K25" s="68">
        <v>0.8</v>
      </c>
      <c r="L25" s="12">
        <v>1.14422</v>
      </c>
      <c r="M25" s="12">
        <v>0</v>
      </c>
      <c r="N25" s="87">
        <f t="shared" si="1"/>
        <v>196243.8</v>
      </c>
      <c r="P25" s="13"/>
      <c r="Q25" s="13"/>
      <c r="R25" s="13"/>
      <c r="S25" s="13"/>
    </row>
    <row r="26" spans="1:19" s="17" customFormat="1" ht="31.5" x14ac:dyDescent="0.25">
      <c r="A26" s="66">
        <v>22</v>
      </c>
      <c r="B26" s="23" t="s">
        <v>918</v>
      </c>
      <c r="C26" s="19" t="s">
        <v>919</v>
      </c>
      <c r="D26" s="42" t="s">
        <v>187</v>
      </c>
      <c r="E26" s="9">
        <v>51453.1</v>
      </c>
      <c r="F26" s="9">
        <v>32120.12</v>
      </c>
      <c r="G26" s="66">
        <v>1.006</v>
      </c>
      <c r="H26" s="9">
        <v>29.79</v>
      </c>
      <c r="I26" s="14">
        <f t="shared" si="2"/>
        <v>0.94820000000000004</v>
      </c>
      <c r="J26" s="14">
        <v>5.1799999999999999E-2</v>
      </c>
      <c r="K26" s="68">
        <v>0.8</v>
      </c>
      <c r="L26" s="12">
        <v>1.14422</v>
      </c>
      <c r="M26" s="12">
        <v>0</v>
      </c>
      <c r="N26" s="87">
        <f t="shared" si="1"/>
        <v>952936.19</v>
      </c>
      <c r="P26" s="13"/>
      <c r="Q26" s="13"/>
      <c r="R26" s="13"/>
      <c r="S26" s="13"/>
    </row>
    <row r="27" spans="1:19" s="17" customFormat="1" ht="31.5" x14ac:dyDescent="0.25">
      <c r="A27" s="66">
        <v>23</v>
      </c>
      <c r="B27" s="23" t="s">
        <v>253</v>
      </c>
      <c r="C27" s="19" t="s">
        <v>254</v>
      </c>
      <c r="D27" s="42" t="s">
        <v>250</v>
      </c>
      <c r="E27" s="9">
        <v>51453.1</v>
      </c>
      <c r="F27" s="9">
        <v>32120.12</v>
      </c>
      <c r="G27" s="66">
        <v>1.006</v>
      </c>
      <c r="H27" s="9">
        <v>8.8800000000000008</v>
      </c>
      <c r="I27" s="14">
        <f t="shared" si="2"/>
        <v>0.18030000000000002</v>
      </c>
      <c r="J27" s="14">
        <v>0.81969999999999998</v>
      </c>
      <c r="K27" s="68">
        <v>1</v>
      </c>
      <c r="L27" s="12">
        <v>1.14422</v>
      </c>
      <c r="M27" s="12">
        <v>0</v>
      </c>
      <c r="N27" s="87">
        <f t="shared" si="1"/>
        <v>320550.46000000002</v>
      </c>
      <c r="P27" s="13"/>
      <c r="Q27" s="13"/>
      <c r="R27" s="13"/>
      <c r="S27" s="13"/>
    </row>
    <row r="28" spans="1:19" s="13" customFormat="1" ht="15.75" x14ac:dyDescent="0.25">
      <c r="A28" s="66">
        <v>24</v>
      </c>
      <c r="B28" s="23" t="s">
        <v>338</v>
      </c>
      <c r="C28" s="19" t="s">
        <v>339</v>
      </c>
      <c r="D28" s="20" t="s">
        <v>272</v>
      </c>
      <c r="E28" s="9">
        <v>51453.1</v>
      </c>
      <c r="F28" s="9">
        <v>32120.12</v>
      </c>
      <c r="G28" s="66">
        <v>1.006</v>
      </c>
      <c r="H28" s="9">
        <v>14.45</v>
      </c>
      <c r="I28" s="14">
        <f>1-J28</f>
        <v>0.91420000000000001</v>
      </c>
      <c r="J28" s="43">
        <v>8.5800000000000001E-2</v>
      </c>
      <c r="K28" s="68">
        <v>1</v>
      </c>
      <c r="L28" s="12">
        <v>1.14422</v>
      </c>
      <c r="M28" s="12">
        <v>0</v>
      </c>
      <c r="N28" s="87">
        <f t="shared" si="1"/>
        <v>470152.38</v>
      </c>
      <c r="O28" s="17"/>
    </row>
    <row r="29" spans="1:19" s="17" customFormat="1" ht="15.75" x14ac:dyDescent="0.25">
      <c r="A29" s="66">
        <v>25</v>
      </c>
      <c r="B29" s="23" t="s">
        <v>340</v>
      </c>
      <c r="C29" s="20" t="s">
        <v>341</v>
      </c>
      <c r="D29" s="19" t="s">
        <v>272</v>
      </c>
      <c r="E29" s="9">
        <v>51453.1</v>
      </c>
      <c r="F29" s="9">
        <v>32120.12</v>
      </c>
      <c r="G29" s="66">
        <v>1.006</v>
      </c>
      <c r="H29" s="9">
        <v>3.78</v>
      </c>
      <c r="I29" s="14">
        <f t="shared" si="0"/>
        <v>0.12919999999999998</v>
      </c>
      <c r="J29" s="14">
        <v>0.87080000000000002</v>
      </c>
      <c r="K29" s="68">
        <v>1</v>
      </c>
      <c r="L29" s="12">
        <v>1.14422</v>
      </c>
      <c r="M29" s="12">
        <v>0</v>
      </c>
      <c r="N29" s="87">
        <f t="shared" si="1"/>
        <v>137387.91</v>
      </c>
      <c r="P29" s="13"/>
      <c r="Q29" s="13"/>
      <c r="R29" s="13"/>
      <c r="S29" s="13"/>
    </row>
    <row r="30" spans="1:19" s="17" customFormat="1" ht="15.75" x14ac:dyDescent="0.25">
      <c r="A30" s="66">
        <v>26</v>
      </c>
      <c r="B30" s="23" t="s">
        <v>342</v>
      </c>
      <c r="C30" s="20" t="s">
        <v>343</v>
      </c>
      <c r="D30" s="19" t="s">
        <v>272</v>
      </c>
      <c r="E30" s="9">
        <v>51453.1</v>
      </c>
      <c r="F30" s="9">
        <v>32120.12</v>
      </c>
      <c r="G30" s="66">
        <v>1.006</v>
      </c>
      <c r="H30" s="9">
        <v>4.37</v>
      </c>
      <c r="I30" s="14">
        <f t="shared" si="0"/>
        <v>0.11160000000000003</v>
      </c>
      <c r="J30" s="14">
        <v>0.88839999999999997</v>
      </c>
      <c r="K30" s="68">
        <v>1</v>
      </c>
      <c r="L30" s="12">
        <v>1.14422</v>
      </c>
      <c r="M30" s="12">
        <v>0</v>
      </c>
      <c r="N30" s="87">
        <f t="shared" si="1"/>
        <v>159205.29</v>
      </c>
      <c r="P30" s="13"/>
      <c r="Q30" s="13"/>
      <c r="R30" s="13"/>
      <c r="S30" s="13"/>
    </row>
    <row r="31" spans="1:19" s="17" customFormat="1" ht="15.75" x14ac:dyDescent="0.25">
      <c r="A31" s="66">
        <v>27</v>
      </c>
      <c r="B31" s="23" t="s">
        <v>344</v>
      </c>
      <c r="C31" s="20" t="s">
        <v>345</v>
      </c>
      <c r="D31" s="19" t="s">
        <v>272</v>
      </c>
      <c r="E31" s="9">
        <v>51453.1</v>
      </c>
      <c r="F31" s="9">
        <v>32120.12</v>
      </c>
      <c r="G31" s="66">
        <v>1.006</v>
      </c>
      <c r="H31" s="9">
        <v>5.85</v>
      </c>
      <c r="I31" s="14">
        <f t="shared" si="0"/>
        <v>0.12949999999999995</v>
      </c>
      <c r="J31" s="14">
        <v>0.87050000000000005</v>
      </c>
      <c r="K31" s="68">
        <v>1</v>
      </c>
      <c r="L31" s="12">
        <v>1.14422</v>
      </c>
      <c r="M31" s="12">
        <v>0</v>
      </c>
      <c r="N31" s="87">
        <f t="shared" si="1"/>
        <v>212615.62</v>
      </c>
      <c r="P31" s="13"/>
      <c r="Q31" s="13"/>
      <c r="R31" s="13"/>
      <c r="S31" s="13"/>
    </row>
    <row r="32" spans="1:19" s="17" customFormat="1" ht="15.75" x14ac:dyDescent="0.25">
      <c r="A32" s="66">
        <v>28</v>
      </c>
      <c r="B32" s="23" t="s">
        <v>346</v>
      </c>
      <c r="C32" s="20" t="s">
        <v>347</v>
      </c>
      <c r="D32" s="19" t="s">
        <v>272</v>
      </c>
      <c r="E32" s="9">
        <v>51453.1</v>
      </c>
      <c r="F32" s="9">
        <v>32120.12</v>
      </c>
      <c r="G32" s="66">
        <v>1.006</v>
      </c>
      <c r="H32" s="9">
        <v>6.57</v>
      </c>
      <c r="I32" s="14">
        <f t="shared" si="0"/>
        <v>0.11509999999999998</v>
      </c>
      <c r="J32" s="14">
        <v>0.88490000000000002</v>
      </c>
      <c r="K32" s="68">
        <v>1</v>
      </c>
      <c r="L32" s="12">
        <v>1.14422</v>
      </c>
      <c r="M32" s="12">
        <v>0</v>
      </c>
      <c r="N32" s="87">
        <f t="shared" si="1"/>
        <v>239242.82</v>
      </c>
      <c r="P32" s="13"/>
      <c r="Q32" s="13"/>
      <c r="R32" s="13"/>
      <c r="S32" s="13"/>
    </row>
    <row r="33" spans="1:19" s="17" customFormat="1" ht="15.75" x14ac:dyDescent="0.25">
      <c r="A33" s="66">
        <v>29</v>
      </c>
      <c r="B33" s="23" t="s">
        <v>348</v>
      </c>
      <c r="C33" s="20" t="s">
        <v>349</v>
      </c>
      <c r="D33" s="19" t="s">
        <v>272</v>
      </c>
      <c r="E33" s="9">
        <v>51453.1</v>
      </c>
      <c r="F33" s="9">
        <v>32120.12</v>
      </c>
      <c r="G33" s="66">
        <v>1.006</v>
      </c>
      <c r="H33" s="9">
        <v>9.49</v>
      </c>
      <c r="I33" s="14">
        <f t="shared" si="0"/>
        <v>0.53970000000000007</v>
      </c>
      <c r="J33" s="14">
        <v>0.46029999999999999</v>
      </c>
      <c r="K33" s="68">
        <v>1</v>
      </c>
      <c r="L33" s="12">
        <v>1.14422</v>
      </c>
      <c r="M33" s="12">
        <v>0</v>
      </c>
      <c r="N33" s="87">
        <f t="shared" si="1"/>
        <v>326018.51</v>
      </c>
      <c r="P33" s="13"/>
      <c r="Q33" s="13"/>
      <c r="R33" s="13"/>
      <c r="S33" s="13"/>
    </row>
    <row r="34" spans="1:19" s="17" customFormat="1" ht="15.75" x14ac:dyDescent="0.25">
      <c r="A34" s="66">
        <v>30</v>
      </c>
      <c r="B34" s="23" t="s">
        <v>350</v>
      </c>
      <c r="C34" s="20" t="s">
        <v>351</v>
      </c>
      <c r="D34" s="19" t="s">
        <v>272</v>
      </c>
      <c r="E34" s="9">
        <v>51453.1</v>
      </c>
      <c r="F34" s="9">
        <v>32120.12</v>
      </c>
      <c r="G34" s="66">
        <v>1.006</v>
      </c>
      <c r="H34" s="9">
        <v>16.32</v>
      </c>
      <c r="I34" s="14">
        <f t="shared" si="0"/>
        <v>0.73239999999999994</v>
      </c>
      <c r="J34" s="14">
        <v>0.2676</v>
      </c>
      <c r="K34" s="68">
        <v>1</v>
      </c>
      <c r="L34" s="12">
        <v>1.14422</v>
      </c>
      <c r="M34" s="12">
        <v>0</v>
      </c>
      <c r="N34" s="87">
        <f t="shared" si="1"/>
        <v>545394.01</v>
      </c>
      <c r="P34" s="13"/>
      <c r="Q34" s="13"/>
      <c r="R34" s="13"/>
      <c r="S34" s="13"/>
    </row>
    <row r="35" spans="1:19" s="17" customFormat="1" ht="15.75" x14ac:dyDescent="0.25">
      <c r="A35" s="66">
        <v>31</v>
      </c>
      <c r="B35" s="23" t="s">
        <v>762</v>
      </c>
      <c r="C35" s="20" t="s">
        <v>763</v>
      </c>
      <c r="D35" s="19" t="s">
        <v>272</v>
      </c>
      <c r="E35" s="9">
        <v>51453.1</v>
      </c>
      <c r="F35" s="9">
        <v>32120.12</v>
      </c>
      <c r="G35" s="66">
        <v>1.006</v>
      </c>
      <c r="H35" s="66">
        <v>1.3</v>
      </c>
      <c r="I35" s="14">
        <f t="shared" si="0"/>
        <v>0.22109999999999996</v>
      </c>
      <c r="J35" s="43">
        <v>0.77890000000000004</v>
      </c>
      <c r="K35" s="68">
        <v>1</v>
      </c>
      <c r="L35" s="12">
        <v>1.14422</v>
      </c>
      <c r="M35" s="12">
        <v>0</v>
      </c>
      <c r="N35" s="87">
        <f t="shared" si="1"/>
        <v>46670.04</v>
      </c>
      <c r="P35" s="13"/>
      <c r="Q35" s="13"/>
      <c r="R35" s="13"/>
      <c r="S35" s="13"/>
    </row>
    <row r="36" spans="1:19" s="17" customFormat="1" ht="15.75" x14ac:dyDescent="0.25">
      <c r="A36" s="66">
        <v>32</v>
      </c>
      <c r="B36" s="23" t="s">
        <v>764</v>
      </c>
      <c r="C36" s="20" t="s">
        <v>765</v>
      </c>
      <c r="D36" s="19" t="s">
        <v>272</v>
      </c>
      <c r="E36" s="9">
        <v>51453.1</v>
      </c>
      <c r="F36" s="9">
        <v>32120.12</v>
      </c>
      <c r="G36" s="66">
        <v>1.006</v>
      </c>
      <c r="H36" s="66">
        <v>3.36</v>
      </c>
      <c r="I36" s="14">
        <f t="shared" si="0"/>
        <v>0.22109999999999996</v>
      </c>
      <c r="J36" s="43">
        <v>0.77890000000000004</v>
      </c>
      <c r="K36" s="68">
        <v>1</v>
      </c>
      <c r="L36" s="12">
        <v>1.14422</v>
      </c>
      <c r="M36" s="12">
        <v>0</v>
      </c>
      <c r="N36" s="87">
        <f t="shared" si="1"/>
        <v>120624.09</v>
      </c>
      <c r="P36" s="13"/>
      <c r="Q36" s="13"/>
      <c r="R36" s="13"/>
      <c r="S36" s="13"/>
    </row>
    <row r="37" spans="1:19" s="17" customFormat="1" ht="15.75" x14ac:dyDescent="0.25">
      <c r="A37" s="66">
        <v>33</v>
      </c>
      <c r="B37" s="23" t="s">
        <v>766</v>
      </c>
      <c r="C37" s="20" t="s">
        <v>767</v>
      </c>
      <c r="D37" s="19" t="s">
        <v>272</v>
      </c>
      <c r="E37" s="9">
        <v>51453.1</v>
      </c>
      <c r="F37" s="9">
        <v>32120.12</v>
      </c>
      <c r="G37" s="66">
        <v>1.006</v>
      </c>
      <c r="H37" s="66">
        <v>6.71</v>
      </c>
      <c r="I37" s="14">
        <f t="shared" si="0"/>
        <v>0.22109999999999996</v>
      </c>
      <c r="J37" s="43">
        <v>0.77890000000000004</v>
      </c>
      <c r="K37" s="68">
        <v>1</v>
      </c>
      <c r="L37" s="12">
        <v>1.14422</v>
      </c>
      <c r="M37" s="12">
        <v>0</v>
      </c>
      <c r="N37" s="87">
        <f t="shared" si="1"/>
        <v>240889.18</v>
      </c>
      <c r="P37" s="13"/>
      <c r="Q37" s="13"/>
      <c r="R37" s="13"/>
      <c r="S37" s="13"/>
    </row>
    <row r="38" spans="1:19" s="17" customFormat="1" ht="31.5" x14ac:dyDescent="0.25">
      <c r="A38" s="66">
        <v>34</v>
      </c>
      <c r="B38" s="23" t="s">
        <v>768</v>
      </c>
      <c r="C38" s="20" t="s">
        <v>815</v>
      </c>
      <c r="D38" s="19" t="s">
        <v>272</v>
      </c>
      <c r="E38" s="9">
        <v>51453.1</v>
      </c>
      <c r="F38" s="9">
        <v>32120.12</v>
      </c>
      <c r="G38" s="66">
        <v>1.006</v>
      </c>
      <c r="H38" s="66">
        <v>2.38</v>
      </c>
      <c r="I38" s="14">
        <f t="shared" si="0"/>
        <v>0.62719999999999998</v>
      </c>
      <c r="J38" s="43">
        <v>0.37280000000000002</v>
      </c>
      <c r="K38" s="68">
        <v>1</v>
      </c>
      <c r="L38" s="12">
        <v>1.14422</v>
      </c>
      <c r="M38" s="12">
        <v>0</v>
      </c>
      <c r="N38" s="87">
        <f t="shared" si="1"/>
        <v>80751.67</v>
      </c>
      <c r="P38" s="13"/>
      <c r="Q38" s="13"/>
      <c r="R38" s="13"/>
      <c r="S38" s="13"/>
    </row>
    <row r="39" spans="1:19" s="17" customFormat="1" ht="31.5" x14ac:dyDescent="0.25">
      <c r="A39" s="66">
        <v>35</v>
      </c>
      <c r="B39" s="23" t="s">
        <v>769</v>
      </c>
      <c r="C39" s="20" t="s">
        <v>816</v>
      </c>
      <c r="D39" s="19" t="s">
        <v>272</v>
      </c>
      <c r="E39" s="9">
        <v>51453.1</v>
      </c>
      <c r="F39" s="9">
        <v>32120.12</v>
      </c>
      <c r="G39" s="66">
        <v>1.006</v>
      </c>
      <c r="H39" s="66">
        <v>4.55</v>
      </c>
      <c r="I39" s="14">
        <f t="shared" si="0"/>
        <v>0.43320000000000003</v>
      </c>
      <c r="J39" s="43">
        <v>0.56679999999999997</v>
      </c>
      <c r="K39" s="68">
        <v>1</v>
      </c>
      <c r="L39" s="12">
        <v>1.14422</v>
      </c>
      <c r="M39" s="12">
        <v>0</v>
      </c>
      <c r="N39" s="87">
        <f t="shared" si="1"/>
        <v>158661.82999999999</v>
      </c>
      <c r="P39" s="13"/>
      <c r="Q39" s="13"/>
      <c r="R39" s="13"/>
      <c r="S39" s="13"/>
    </row>
    <row r="40" spans="1:19" s="17" customFormat="1" ht="31.5" x14ac:dyDescent="0.25">
      <c r="A40" s="66">
        <v>36</v>
      </c>
      <c r="B40" s="23" t="s">
        <v>770</v>
      </c>
      <c r="C40" s="20" t="s">
        <v>817</v>
      </c>
      <c r="D40" s="19" t="s">
        <v>272</v>
      </c>
      <c r="E40" s="9">
        <v>51453.1</v>
      </c>
      <c r="F40" s="9">
        <v>32120.12</v>
      </c>
      <c r="G40" s="66">
        <v>1.006</v>
      </c>
      <c r="H40" s="66">
        <v>7.69</v>
      </c>
      <c r="I40" s="14">
        <f t="shared" si="0"/>
        <v>0.34650000000000003</v>
      </c>
      <c r="J40" s="43">
        <v>0.65349999999999997</v>
      </c>
      <c r="K40" s="68">
        <v>1</v>
      </c>
      <c r="L40" s="12">
        <v>1.14422</v>
      </c>
      <c r="M40" s="12">
        <v>0</v>
      </c>
      <c r="N40" s="87">
        <f t="shared" si="1"/>
        <v>271391.45</v>
      </c>
      <c r="P40" s="13"/>
      <c r="Q40" s="13"/>
      <c r="R40" s="13"/>
      <c r="S40" s="13"/>
    </row>
    <row r="41" spans="1:19" s="17" customFormat="1" ht="31.5" x14ac:dyDescent="0.25">
      <c r="A41" s="66">
        <v>37</v>
      </c>
      <c r="B41" s="23" t="s">
        <v>771</v>
      </c>
      <c r="C41" s="20" t="s">
        <v>818</v>
      </c>
      <c r="D41" s="19" t="s">
        <v>272</v>
      </c>
      <c r="E41" s="9">
        <v>51453.1</v>
      </c>
      <c r="F41" s="9">
        <v>32120.12</v>
      </c>
      <c r="G41" s="66">
        <v>1.006</v>
      </c>
      <c r="H41" s="66">
        <v>11.63</v>
      </c>
      <c r="I41" s="14">
        <f t="shared" si="0"/>
        <v>0.94889999999999997</v>
      </c>
      <c r="J41" s="43">
        <v>5.11E-2</v>
      </c>
      <c r="K41" s="68">
        <v>1</v>
      </c>
      <c r="L41" s="12">
        <v>1.14422</v>
      </c>
      <c r="M41" s="12">
        <v>0</v>
      </c>
      <c r="N41" s="87">
        <f t="shared" si="1"/>
        <v>376441.03</v>
      </c>
      <c r="P41" s="13"/>
      <c r="Q41" s="13"/>
      <c r="R41" s="13"/>
      <c r="S41" s="13"/>
    </row>
    <row r="42" spans="1:19" s="17" customFormat="1" ht="31.5" x14ac:dyDescent="0.25">
      <c r="A42" s="66">
        <v>38</v>
      </c>
      <c r="B42" s="23" t="s">
        <v>772</v>
      </c>
      <c r="C42" s="20" t="s">
        <v>819</v>
      </c>
      <c r="D42" s="19" t="s">
        <v>272</v>
      </c>
      <c r="E42" s="9">
        <v>51453.1</v>
      </c>
      <c r="F42" s="9">
        <v>32120.12</v>
      </c>
      <c r="G42" s="66">
        <v>1.006</v>
      </c>
      <c r="H42" s="66">
        <v>14.47</v>
      </c>
      <c r="I42" s="14">
        <f t="shared" si="0"/>
        <v>0.80610000000000004</v>
      </c>
      <c r="J42" s="43">
        <v>0.19389999999999999</v>
      </c>
      <c r="K42" s="68">
        <v>1</v>
      </c>
      <c r="L42" s="12">
        <v>1.14422</v>
      </c>
      <c r="M42" s="12">
        <v>0</v>
      </c>
      <c r="N42" s="87">
        <f t="shared" si="1"/>
        <v>478394.02</v>
      </c>
      <c r="P42" s="13"/>
      <c r="Q42" s="13"/>
      <c r="R42" s="13"/>
      <c r="S42" s="13"/>
    </row>
    <row r="43" spans="1:19" s="17" customFormat="1" ht="31.5" x14ac:dyDescent="0.25">
      <c r="A43" s="66">
        <v>39</v>
      </c>
      <c r="B43" s="23" t="s">
        <v>773</v>
      </c>
      <c r="C43" s="20" t="s">
        <v>820</v>
      </c>
      <c r="D43" s="19" t="s">
        <v>272</v>
      </c>
      <c r="E43" s="9">
        <v>51453.1</v>
      </c>
      <c r="F43" s="9">
        <v>32120.12</v>
      </c>
      <c r="G43" s="66">
        <v>1.006</v>
      </c>
      <c r="H43" s="66">
        <v>17.170000000000002</v>
      </c>
      <c r="I43" s="14">
        <f t="shared" si="0"/>
        <v>0.71419999999999995</v>
      </c>
      <c r="J43" s="43">
        <v>0.2858</v>
      </c>
      <c r="K43" s="68">
        <v>1</v>
      </c>
      <c r="L43" s="12">
        <v>1.14422</v>
      </c>
      <c r="M43" s="12">
        <v>0</v>
      </c>
      <c r="N43" s="87">
        <f t="shared" si="1"/>
        <v>575316.43999999994</v>
      </c>
      <c r="P43" s="13"/>
      <c r="Q43" s="13"/>
      <c r="R43" s="13"/>
      <c r="S43" s="13"/>
    </row>
    <row r="44" spans="1:19" s="17" customFormat="1" ht="27.75" customHeight="1" x14ac:dyDescent="0.25">
      <c r="A44" s="66">
        <v>40</v>
      </c>
      <c r="B44" s="23" t="s">
        <v>800</v>
      </c>
      <c r="C44" s="20" t="s">
        <v>823</v>
      </c>
      <c r="D44" s="19" t="s">
        <v>272</v>
      </c>
      <c r="E44" s="9">
        <v>51453.1</v>
      </c>
      <c r="F44" s="9">
        <v>32120.12</v>
      </c>
      <c r="G44" s="66">
        <v>1.006</v>
      </c>
      <c r="H44" s="9">
        <v>21.02</v>
      </c>
      <c r="I44" s="14">
        <f t="shared" si="0"/>
        <v>0.37560000000000004</v>
      </c>
      <c r="J44" s="14">
        <v>0.62439999999999996</v>
      </c>
      <c r="K44" s="68">
        <v>1</v>
      </c>
      <c r="L44" s="12">
        <v>1.14422</v>
      </c>
      <c r="M44" s="12">
        <v>0</v>
      </c>
      <c r="N44" s="87">
        <f t="shared" si="1"/>
        <v>738858.41</v>
      </c>
      <c r="P44" s="13"/>
      <c r="Q44" s="13"/>
      <c r="R44" s="13"/>
      <c r="S44" s="13"/>
    </row>
    <row r="45" spans="1:19" s="17" customFormat="1" ht="27.75" customHeight="1" x14ac:dyDescent="0.25">
      <c r="A45" s="66">
        <v>41</v>
      </c>
      <c r="B45" s="23" t="s">
        <v>808</v>
      </c>
      <c r="C45" s="20" t="s">
        <v>809</v>
      </c>
      <c r="D45" s="19" t="s">
        <v>272</v>
      </c>
      <c r="E45" s="9">
        <v>51453.1</v>
      </c>
      <c r="F45" s="9">
        <v>32120.12</v>
      </c>
      <c r="G45" s="66">
        <v>1.006</v>
      </c>
      <c r="H45" s="66">
        <v>1.1100000000000001</v>
      </c>
      <c r="I45" s="14">
        <f t="shared" si="0"/>
        <v>0.71870000000000001</v>
      </c>
      <c r="J45" s="14">
        <v>0.28129999999999999</v>
      </c>
      <c r="K45" s="68">
        <v>1</v>
      </c>
      <c r="L45" s="12">
        <v>1.14422</v>
      </c>
      <c r="M45" s="12">
        <v>0</v>
      </c>
      <c r="N45" s="87">
        <f t="shared" si="1"/>
        <v>37168.61</v>
      </c>
      <c r="P45" s="13"/>
      <c r="Q45" s="13"/>
      <c r="R45" s="13"/>
      <c r="S45" s="13"/>
    </row>
    <row r="46" spans="1:19" s="17" customFormat="1" ht="27.75" customHeight="1" x14ac:dyDescent="0.25">
      <c r="A46" s="66">
        <v>42</v>
      </c>
      <c r="B46" s="23" t="s">
        <v>810</v>
      </c>
      <c r="C46" s="20" t="s">
        <v>811</v>
      </c>
      <c r="D46" s="19" t="s">
        <v>272</v>
      </c>
      <c r="E46" s="9">
        <v>51453.1</v>
      </c>
      <c r="F46" s="9">
        <v>32120.12</v>
      </c>
      <c r="G46" s="66">
        <v>1.006</v>
      </c>
      <c r="H46" s="66">
        <v>2.9</v>
      </c>
      <c r="I46" s="14">
        <f t="shared" si="0"/>
        <v>0.60440000000000005</v>
      </c>
      <c r="J46" s="14">
        <v>0.39560000000000001</v>
      </c>
      <c r="K46" s="68">
        <v>1</v>
      </c>
      <c r="L46" s="12">
        <v>1.14422</v>
      </c>
      <c r="M46" s="12">
        <v>0</v>
      </c>
      <c r="N46" s="87">
        <f t="shared" si="1"/>
        <v>98715.76</v>
      </c>
      <c r="P46" s="13"/>
      <c r="Q46" s="13"/>
      <c r="R46" s="13"/>
      <c r="S46" s="13"/>
    </row>
    <row r="47" spans="1:19" s="17" customFormat="1" ht="31.5" x14ac:dyDescent="0.25">
      <c r="A47" s="66">
        <v>43</v>
      </c>
      <c r="B47" s="23" t="s">
        <v>920</v>
      </c>
      <c r="C47" s="20" t="s">
        <v>749</v>
      </c>
      <c r="D47" s="19" t="s">
        <v>272</v>
      </c>
      <c r="E47" s="9">
        <v>51453.1</v>
      </c>
      <c r="F47" s="9">
        <v>32120.12</v>
      </c>
      <c r="G47" s="66">
        <v>1.006</v>
      </c>
      <c r="H47" s="66">
        <v>0.33</v>
      </c>
      <c r="I47" s="14">
        <f t="shared" si="0"/>
        <v>0.36170000000000002</v>
      </c>
      <c r="J47" s="14">
        <v>0.63829999999999998</v>
      </c>
      <c r="K47" s="68">
        <v>1</v>
      </c>
      <c r="L47" s="12">
        <v>1.14422</v>
      </c>
      <c r="M47" s="12">
        <v>0</v>
      </c>
      <c r="N47" s="87">
        <f t="shared" si="1"/>
        <v>11621.85</v>
      </c>
    </row>
    <row r="48" spans="1:19" s="17" customFormat="1" ht="31.5" x14ac:dyDescent="0.25">
      <c r="A48" s="66">
        <v>44</v>
      </c>
      <c r="B48" s="23" t="s">
        <v>921</v>
      </c>
      <c r="C48" s="20" t="s">
        <v>750</v>
      </c>
      <c r="D48" s="19" t="s">
        <v>272</v>
      </c>
      <c r="E48" s="9">
        <v>51453.1</v>
      </c>
      <c r="F48" s="9">
        <v>32120.12</v>
      </c>
      <c r="G48" s="66">
        <v>1.006</v>
      </c>
      <c r="H48" s="66">
        <v>0.56000000000000005</v>
      </c>
      <c r="I48" s="14">
        <f t="shared" si="0"/>
        <v>0.54959999999999998</v>
      </c>
      <c r="J48" s="14">
        <v>0.45040000000000002</v>
      </c>
      <c r="K48" s="68">
        <v>1</v>
      </c>
      <c r="L48" s="12">
        <v>1.14422</v>
      </c>
      <c r="M48" s="12">
        <v>0</v>
      </c>
      <c r="N48" s="87">
        <f t="shared" si="1"/>
        <v>19211.28</v>
      </c>
    </row>
    <row r="49" spans="1:14" s="17" customFormat="1" ht="31.5" x14ac:dyDescent="0.25">
      <c r="A49" s="66">
        <v>45</v>
      </c>
      <c r="B49" s="23" t="s">
        <v>922</v>
      </c>
      <c r="C49" s="20" t="s">
        <v>751</v>
      </c>
      <c r="D49" s="19" t="s">
        <v>272</v>
      </c>
      <c r="E49" s="9">
        <v>51453.1</v>
      </c>
      <c r="F49" s="9">
        <v>32120.12</v>
      </c>
      <c r="G49" s="66">
        <v>1.006</v>
      </c>
      <c r="H49" s="66">
        <v>0.75</v>
      </c>
      <c r="I49" s="14">
        <f t="shared" si="0"/>
        <v>0.56109999999999993</v>
      </c>
      <c r="J49" s="14">
        <v>0.43890000000000001</v>
      </c>
      <c r="K49" s="68">
        <v>1</v>
      </c>
      <c r="L49" s="12">
        <v>1.14422</v>
      </c>
      <c r="M49" s="12">
        <v>0</v>
      </c>
      <c r="N49" s="87">
        <f t="shared" si="1"/>
        <v>25687.54</v>
      </c>
    </row>
    <row r="50" spans="1:14" s="17" customFormat="1" ht="31.5" x14ac:dyDescent="0.25">
      <c r="A50" s="66">
        <v>46</v>
      </c>
      <c r="B50" s="23" t="s">
        <v>923</v>
      </c>
      <c r="C50" s="20" t="s">
        <v>752</v>
      </c>
      <c r="D50" s="19" t="s">
        <v>272</v>
      </c>
      <c r="E50" s="9">
        <v>51453.1</v>
      </c>
      <c r="F50" s="9">
        <v>32120.12</v>
      </c>
      <c r="G50" s="66">
        <v>1.006</v>
      </c>
      <c r="H50" s="66">
        <v>1.1299999999999999</v>
      </c>
      <c r="I50" s="14">
        <f t="shared" si="0"/>
        <v>0.74770000000000003</v>
      </c>
      <c r="J50" s="14">
        <v>0.25230000000000002</v>
      </c>
      <c r="K50" s="68">
        <v>1</v>
      </c>
      <c r="L50" s="12">
        <v>1.14422</v>
      </c>
      <c r="M50" s="12">
        <v>0</v>
      </c>
      <c r="N50" s="87">
        <f t="shared" si="1"/>
        <v>37679.29</v>
      </c>
    </row>
    <row r="51" spans="1:14" s="17" customFormat="1" ht="31.5" x14ac:dyDescent="0.25">
      <c r="A51" s="66">
        <v>47</v>
      </c>
      <c r="B51" s="23" t="s">
        <v>924</v>
      </c>
      <c r="C51" s="20" t="s">
        <v>753</v>
      </c>
      <c r="D51" s="19" t="s">
        <v>272</v>
      </c>
      <c r="E51" s="9">
        <v>51453.1</v>
      </c>
      <c r="F51" s="9">
        <v>32120.12</v>
      </c>
      <c r="G51" s="66">
        <v>1.006</v>
      </c>
      <c r="H51" s="66">
        <v>1.61</v>
      </c>
      <c r="I51" s="14">
        <f t="shared" si="0"/>
        <v>0.72720000000000007</v>
      </c>
      <c r="J51" s="14">
        <v>0.27279999999999999</v>
      </c>
      <c r="K51" s="68">
        <v>1</v>
      </c>
      <c r="L51" s="12">
        <v>1.14422</v>
      </c>
      <c r="M51" s="12">
        <v>0</v>
      </c>
      <c r="N51" s="87">
        <f t="shared" si="1"/>
        <v>53844.82</v>
      </c>
    </row>
    <row r="52" spans="1:14" s="17" customFormat="1" ht="31.5" x14ac:dyDescent="0.25">
      <c r="A52" s="66">
        <v>48</v>
      </c>
      <c r="B52" s="23" t="s">
        <v>925</v>
      </c>
      <c r="C52" s="20" t="s">
        <v>754</v>
      </c>
      <c r="D52" s="19" t="s">
        <v>272</v>
      </c>
      <c r="E52" s="9">
        <v>51453.1</v>
      </c>
      <c r="F52" s="9">
        <v>32120.12</v>
      </c>
      <c r="G52" s="66">
        <v>1.006</v>
      </c>
      <c r="H52" s="66">
        <v>2.2799999999999998</v>
      </c>
      <c r="I52" s="14">
        <f t="shared" si="0"/>
        <v>0.89170000000000005</v>
      </c>
      <c r="J52" s="14">
        <v>0.10829999999999999</v>
      </c>
      <c r="K52" s="68">
        <v>1</v>
      </c>
      <c r="L52" s="12">
        <v>1.14422</v>
      </c>
      <c r="M52" s="12">
        <v>0</v>
      </c>
      <c r="N52" s="87">
        <f t="shared" si="1"/>
        <v>74432.17</v>
      </c>
    </row>
    <row r="53" spans="1:14" s="17" customFormat="1" ht="31.5" x14ac:dyDescent="0.25">
      <c r="A53" s="66">
        <v>49</v>
      </c>
      <c r="B53" s="23" t="s">
        <v>926</v>
      </c>
      <c r="C53" s="20" t="s">
        <v>755</v>
      </c>
      <c r="D53" s="19" t="s">
        <v>272</v>
      </c>
      <c r="E53" s="9">
        <v>51453.1</v>
      </c>
      <c r="F53" s="9">
        <v>32120.12</v>
      </c>
      <c r="G53" s="66">
        <v>1.006</v>
      </c>
      <c r="H53" s="66">
        <v>2.78</v>
      </c>
      <c r="I53" s="14">
        <f t="shared" si="0"/>
        <v>0.82550000000000001</v>
      </c>
      <c r="J53" s="14">
        <v>0.17449999999999999</v>
      </c>
      <c r="K53" s="68">
        <v>1</v>
      </c>
      <c r="L53" s="12">
        <v>1.14422</v>
      </c>
      <c r="M53" s="12">
        <v>0</v>
      </c>
      <c r="N53" s="87">
        <f t="shared" si="1"/>
        <v>91648.11</v>
      </c>
    </row>
    <row r="54" spans="1:14" s="17" customFormat="1" ht="31.5" x14ac:dyDescent="0.25">
      <c r="A54" s="66">
        <v>50</v>
      </c>
      <c r="B54" s="23" t="s">
        <v>927</v>
      </c>
      <c r="C54" s="20" t="s">
        <v>756</v>
      </c>
      <c r="D54" s="19" t="s">
        <v>272</v>
      </c>
      <c r="E54" s="9">
        <v>51453.1</v>
      </c>
      <c r="F54" s="9">
        <v>32120.12</v>
      </c>
      <c r="G54" s="66">
        <v>1.006</v>
      </c>
      <c r="H54" s="66">
        <v>3.62</v>
      </c>
      <c r="I54" s="14">
        <f t="shared" si="0"/>
        <v>0.88009999999999999</v>
      </c>
      <c r="J54" s="14">
        <v>0.11990000000000001</v>
      </c>
      <c r="K54" s="68">
        <v>1</v>
      </c>
      <c r="L54" s="12">
        <v>1.14422</v>
      </c>
      <c r="M54" s="12">
        <v>0</v>
      </c>
      <c r="N54" s="87">
        <f t="shared" si="1"/>
        <v>118381.17</v>
      </c>
    </row>
    <row r="55" spans="1:14" s="17" customFormat="1" ht="31.5" x14ac:dyDescent="0.25">
      <c r="A55" s="66">
        <v>51</v>
      </c>
      <c r="B55" s="23" t="s">
        <v>928</v>
      </c>
      <c r="C55" s="20" t="s">
        <v>757</v>
      </c>
      <c r="D55" s="19" t="s">
        <v>272</v>
      </c>
      <c r="E55" s="9">
        <v>51453.1</v>
      </c>
      <c r="F55" s="9">
        <v>32120.12</v>
      </c>
      <c r="G55" s="66">
        <v>1.006</v>
      </c>
      <c r="H55" s="66">
        <v>4.2699999999999996</v>
      </c>
      <c r="I55" s="14">
        <f t="shared" si="0"/>
        <v>0.92930000000000001</v>
      </c>
      <c r="J55" s="14">
        <v>7.0699999999999999E-2</v>
      </c>
      <c r="K55" s="68">
        <v>1</v>
      </c>
      <c r="L55" s="12">
        <v>1.14422</v>
      </c>
      <c r="M55" s="12">
        <v>0</v>
      </c>
      <c r="N55" s="87">
        <f t="shared" si="1"/>
        <v>138617.94</v>
      </c>
    </row>
    <row r="56" spans="1:14" s="17" customFormat="1" ht="31.5" x14ac:dyDescent="0.25">
      <c r="A56" s="66">
        <v>52</v>
      </c>
      <c r="B56" s="23" t="s">
        <v>929</v>
      </c>
      <c r="C56" s="20" t="s">
        <v>758</v>
      </c>
      <c r="D56" s="19" t="s">
        <v>272</v>
      </c>
      <c r="E56" s="9">
        <v>51453.1</v>
      </c>
      <c r="F56" s="9">
        <v>32120.12</v>
      </c>
      <c r="G56" s="66">
        <v>1.006</v>
      </c>
      <c r="H56" s="66">
        <v>5.32</v>
      </c>
      <c r="I56" s="14">
        <f t="shared" si="0"/>
        <v>0.96009999999999995</v>
      </c>
      <c r="J56" s="14">
        <v>3.9899999999999998E-2</v>
      </c>
      <c r="K56" s="68">
        <v>1</v>
      </c>
      <c r="L56" s="12">
        <v>1.14422</v>
      </c>
      <c r="M56" s="12">
        <v>0</v>
      </c>
      <c r="N56" s="87">
        <f t="shared" si="1"/>
        <v>171909.15</v>
      </c>
    </row>
    <row r="57" spans="1:14" s="17" customFormat="1" ht="31.5" x14ac:dyDescent="0.25">
      <c r="A57" s="66">
        <v>53</v>
      </c>
      <c r="B57" s="23" t="s">
        <v>930</v>
      </c>
      <c r="C57" s="20" t="s">
        <v>759</v>
      </c>
      <c r="D57" s="19" t="s">
        <v>272</v>
      </c>
      <c r="E57" s="9">
        <v>51453.1</v>
      </c>
      <c r="F57" s="9">
        <v>32120.12</v>
      </c>
      <c r="G57" s="66">
        <v>1.006</v>
      </c>
      <c r="H57" s="66">
        <v>6.2</v>
      </c>
      <c r="I57" s="14">
        <f t="shared" si="0"/>
        <v>0.96530000000000005</v>
      </c>
      <c r="J57" s="14">
        <v>3.4700000000000002E-2</v>
      </c>
      <c r="K57" s="68">
        <v>1</v>
      </c>
      <c r="L57" s="12">
        <v>1.14422</v>
      </c>
      <c r="M57" s="12">
        <v>0</v>
      </c>
      <c r="N57" s="87">
        <f t="shared" si="1"/>
        <v>200188.79</v>
      </c>
    </row>
    <row r="58" spans="1:14" s="17" customFormat="1" ht="31.5" x14ac:dyDescent="0.25">
      <c r="A58" s="66">
        <v>54</v>
      </c>
      <c r="B58" s="23" t="s">
        <v>931</v>
      </c>
      <c r="C58" s="20" t="s">
        <v>760</v>
      </c>
      <c r="D58" s="19" t="s">
        <v>272</v>
      </c>
      <c r="E58" s="9">
        <v>51453.1</v>
      </c>
      <c r="F58" s="9">
        <v>32120.12</v>
      </c>
      <c r="G58" s="66">
        <v>1.006</v>
      </c>
      <c r="H58" s="66">
        <v>6.59</v>
      </c>
      <c r="I58" s="14">
        <f t="shared" si="0"/>
        <v>0.96489999999999998</v>
      </c>
      <c r="J58" s="14">
        <v>3.5099999999999999E-2</v>
      </c>
      <c r="K58" s="68">
        <v>1</v>
      </c>
      <c r="L58" s="12">
        <v>1.14422</v>
      </c>
      <c r="M58" s="12">
        <v>0</v>
      </c>
      <c r="N58" s="87">
        <f t="shared" si="1"/>
        <v>212794.11</v>
      </c>
    </row>
    <row r="59" spans="1:14" s="17" customFormat="1" ht="31.5" x14ac:dyDescent="0.25">
      <c r="A59" s="66">
        <v>55</v>
      </c>
      <c r="B59" s="23" t="s">
        <v>932</v>
      </c>
      <c r="C59" s="20" t="s">
        <v>761</v>
      </c>
      <c r="D59" s="19" t="s">
        <v>272</v>
      </c>
      <c r="E59" s="9">
        <v>51453.1</v>
      </c>
      <c r="F59" s="9">
        <v>32120.12</v>
      </c>
      <c r="G59" s="66">
        <v>1.006</v>
      </c>
      <c r="H59" s="66">
        <v>7.01</v>
      </c>
      <c r="I59" s="14">
        <f t="shared" si="0"/>
        <v>0.9657</v>
      </c>
      <c r="J59" s="14">
        <v>3.4299999999999997E-2</v>
      </c>
      <c r="K59" s="68">
        <v>1</v>
      </c>
      <c r="L59" s="12">
        <v>1.14422</v>
      </c>
      <c r="M59" s="12">
        <v>0</v>
      </c>
      <c r="N59" s="87">
        <f t="shared" si="1"/>
        <v>226328.88</v>
      </c>
    </row>
    <row r="60" spans="1:14" s="17" customFormat="1" ht="31.5" x14ac:dyDescent="0.25">
      <c r="A60" s="66">
        <v>56</v>
      </c>
      <c r="B60" s="23" t="s">
        <v>933</v>
      </c>
      <c r="C60" s="20" t="s">
        <v>790</v>
      </c>
      <c r="D60" s="19" t="s">
        <v>272</v>
      </c>
      <c r="E60" s="9">
        <v>51453.1</v>
      </c>
      <c r="F60" s="9">
        <v>32120.12</v>
      </c>
      <c r="G60" s="66">
        <v>1.006</v>
      </c>
      <c r="H60" s="66">
        <v>7.6</v>
      </c>
      <c r="I60" s="14">
        <f t="shared" si="0"/>
        <v>0.96689999999999998</v>
      </c>
      <c r="J60" s="14">
        <v>3.3099999999999997E-2</v>
      </c>
      <c r="K60" s="68">
        <v>1</v>
      </c>
      <c r="L60" s="12">
        <v>1.14422</v>
      </c>
      <c r="M60" s="12">
        <v>0</v>
      </c>
      <c r="N60" s="87">
        <f t="shared" si="1"/>
        <v>245333.7</v>
      </c>
    </row>
    <row r="61" spans="1:14" s="17" customFormat="1" ht="31.5" x14ac:dyDescent="0.25">
      <c r="A61" s="66">
        <v>57</v>
      </c>
      <c r="B61" s="23" t="s">
        <v>934</v>
      </c>
      <c r="C61" s="20" t="s">
        <v>791</v>
      </c>
      <c r="D61" s="19" t="s">
        <v>272</v>
      </c>
      <c r="E61" s="9">
        <v>51453.1</v>
      </c>
      <c r="F61" s="9">
        <v>32120.12</v>
      </c>
      <c r="G61" s="66">
        <v>1.006</v>
      </c>
      <c r="H61" s="66">
        <v>10.130000000000001</v>
      </c>
      <c r="I61" s="14">
        <f t="shared" si="0"/>
        <v>0.97929999999999995</v>
      </c>
      <c r="J61" s="14">
        <v>2.07E-2</v>
      </c>
      <c r="K61" s="68">
        <v>1</v>
      </c>
      <c r="L61" s="12">
        <v>1.14422</v>
      </c>
      <c r="M61" s="12">
        <v>0</v>
      </c>
      <c r="N61" s="87">
        <f t="shared" si="1"/>
        <v>326394.42</v>
      </c>
    </row>
    <row r="62" spans="1:14" s="17" customFormat="1" ht="31.5" x14ac:dyDescent="0.25">
      <c r="A62" s="66">
        <v>58</v>
      </c>
      <c r="B62" s="23" t="s">
        <v>935</v>
      </c>
      <c r="C62" s="20" t="s">
        <v>792</v>
      </c>
      <c r="D62" s="19" t="s">
        <v>272</v>
      </c>
      <c r="E62" s="9">
        <v>51453.1</v>
      </c>
      <c r="F62" s="9">
        <v>32120.12</v>
      </c>
      <c r="G62" s="66">
        <v>1.006</v>
      </c>
      <c r="H62" s="66">
        <v>12.23</v>
      </c>
      <c r="I62" s="14">
        <f t="shared" si="0"/>
        <v>0.98</v>
      </c>
      <c r="J62" s="14">
        <v>0.02</v>
      </c>
      <c r="K62" s="68">
        <v>1</v>
      </c>
      <c r="L62" s="12">
        <v>1.14422</v>
      </c>
      <c r="M62" s="12">
        <v>0</v>
      </c>
      <c r="N62" s="87">
        <f t="shared" si="1"/>
        <v>394016.08</v>
      </c>
    </row>
    <row r="63" spans="1:14" s="17" customFormat="1" ht="31.5" x14ac:dyDescent="0.25">
      <c r="A63" s="66">
        <v>59</v>
      </c>
      <c r="B63" s="23" t="s">
        <v>936</v>
      </c>
      <c r="C63" s="20" t="s">
        <v>793</v>
      </c>
      <c r="D63" s="19" t="s">
        <v>272</v>
      </c>
      <c r="E63" s="9">
        <v>51453.1</v>
      </c>
      <c r="F63" s="9">
        <v>32120.12</v>
      </c>
      <c r="G63" s="66">
        <v>1.006</v>
      </c>
      <c r="H63" s="66">
        <v>13.13</v>
      </c>
      <c r="I63" s="14">
        <f t="shared" si="0"/>
        <v>0.98319999999999996</v>
      </c>
      <c r="J63" s="14">
        <v>1.6799999999999999E-2</v>
      </c>
      <c r="K63" s="68">
        <v>1</v>
      </c>
      <c r="L63" s="12">
        <v>1.14422</v>
      </c>
      <c r="M63" s="12">
        <v>0</v>
      </c>
      <c r="N63" s="87">
        <f t="shared" si="1"/>
        <v>422807.64</v>
      </c>
    </row>
    <row r="64" spans="1:14" s="17" customFormat="1" ht="31.5" x14ac:dyDescent="0.25">
      <c r="A64" s="66">
        <v>60</v>
      </c>
      <c r="B64" s="23" t="s">
        <v>937</v>
      </c>
      <c r="C64" s="20" t="s">
        <v>813</v>
      </c>
      <c r="D64" s="19" t="s">
        <v>272</v>
      </c>
      <c r="E64" s="9">
        <v>51453.1</v>
      </c>
      <c r="F64" s="9">
        <v>32120.12</v>
      </c>
      <c r="G64" s="66">
        <v>1.006</v>
      </c>
      <c r="H64" s="66">
        <v>15.16</v>
      </c>
      <c r="I64" s="14">
        <f t="shared" si="0"/>
        <v>0.98470000000000002</v>
      </c>
      <c r="J64" s="14">
        <v>1.5299999999999999E-2</v>
      </c>
      <c r="K64" s="68">
        <v>1</v>
      </c>
      <c r="L64" s="12">
        <v>1.14422</v>
      </c>
      <c r="M64" s="12">
        <v>0</v>
      </c>
      <c r="N64" s="87">
        <f t="shared" si="1"/>
        <v>488066.63</v>
      </c>
    </row>
    <row r="65" spans="1:19" s="17" customFormat="1" ht="31.5" x14ac:dyDescent="0.25">
      <c r="A65" s="66">
        <v>61</v>
      </c>
      <c r="B65" s="23" t="s">
        <v>938</v>
      </c>
      <c r="C65" s="20" t="s">
        <v>814</v>
      </c>
      <c r="D65" s="19" t="s">
        <v>272</v>
      </c>
      <c r="E65" s="9">
        <v>51453.1</v>
      </c>
      <c r="F65" s="9">
        <v>32120.12</v>
      </c>
      <c r="G65" s="66">
        <v>1.006</v>
      </c>
      <c r="H65" s="66">
        <v>31.27</v>
      </c>
      <c r="I65" s="14">
        <f t="shared" si="0"/>
        <v>0.99329999999999996</v>
      </c>
      <c r="J65" s="14">
        <v>6.7000000000000002E-3</v>
      </c>
      <c r="K65" s="68">
        <v>1</v>
      </c>
      <c r="L65" s="12">
        <v>1.14422</v>
      </c>
      <c r="M65" s="12">
        <v>0</v>
      </c>
      <c r="N65" s="87">
        <f t="shared" si="1"/>
        <v>1005412.87</v>
      </c>
      <c r="P65" s="13"/>
      <c r="Q65" s="13"/>
      <c r="R65" s="13"/>
      <c r="S65" s="13"/>
    </row>
    <row r="66" spans="1:19" s="17" customFormat="1" ht="15.75" x14ac:dyDescent="0.25">
      <c r="A66" s="66">
        <v>62</v>
      </c>
      <c r="B66" s="23" t="s">
        <v>377</v>
      </c>
      <c r="C66" s="20" t="s">
        <v>378</v>
      </c>
      <c r="D66" s="19" t="s">
        <v>360</v>
      </c>
      <c r="E66" s="9">
        <v>51453.1</v>
      </c>
      <c r="F66" s="9">
        <v>32120.12</v>
      </c>
      <c r="G66" s="66">
        <v>1.006</v>
      </c>
      <c r="H66" s="66">
        <v>22</v>
      </c>
      <c r="I66" s="14">
        <f t="shared" si="0"/>
        <v>0.99050000000000005</v>
      </c>
      <c r="J66" s="14">
        <v>9.4999999999999998E-3</v>
      </c>
      <c r="K66" s="68">
        <v>1</v>
      </c>
      <c r="L66" s="12">
        <v>1</v>
      </c>
      <c r="M66" s="12">
        <v>0</v>
      </c>
      <c r="N66" s="87">
        <f t="shared" si="1"/>
        <v>706682.92</v>
      </c>
      <c r="P66" s="13"/>
      <c r="Q66" s="13"/>
      <c r="R66" s="13"/>
      <c r="S66" s="13"/>
    </row>
    <row r="67" spans="1:19" s="17" customFormat="1" ht="15.75" x14ac:dyDescent="0.25">
      <c r="A67" s="66">
        <v>63</v>
      </c>
      <c r="B67" s="23" t="s">
        <v>824</v>
      </c>
      <c r="C67" s="20" t="s">
        <v>825</v>
      </c>
      <c r="D67" s="19" t="s">
        <v>381</v>
      </c>
      <c r="E67" s="9">
        <v>51453.1</v>
      </c>
      <c r="F67" s="9">
        <v>32120.12</v>
      </c>
      <c r="G67" s="66">
        <v>1.006</v>
      </c>
      <c r="H67" s="66">
        <v>1.24</v>
      </c>
      <c r="I67" s="14">
        <f t="shared" si="0"/>
        <v>0.85619999999999996</v>
      </c>
      <c r="J67" s="14">
        <v>0.14380000000000001</v>
      </c>
      <c r="K67" s="68">
        <v>0.80001100000000003</v>
      </c>
      <c r="L67" s="12">
        <v>1</v>
      </c>
      <c r="M67" s="12">
        <v>0</v>
      </c>
      <c r="N67" s="87">
        <f t="shared" si="1"/>
        <v>38711.019999999997</v>
      </c>
      <c r="P67" s="13"/>
      <c r="Q67" s="13"/>
      <c r="R67" s="13"/>
      <c r="S67" s="13"/>
    </row>
    <row r="68" spans="1:19" s="17" customFormat="1" ht="15.75" x14ac:dyDescent="0.25">
      <c r="A68" s="66">
        <v>64</v>
      </c>
      <c r="B68" s="23" t="s">
        <v>939</v>
      </c>
      <c r="C68" s="20" t="s">
        <v>940</v>
      </c>
      <c r="D68" s="19" t="s">
        <v>381</v>
      </c>
      <c r="E68" s="9">
        <v>51453.1</v>
      </c>
      <c r="F68" s="9">
        <v>32120.12</v>
      </c>
      <c r="G68" s="66">
        <v>1.006</v>
      </c>
      <c r="H68" s="66">
        <v>1.71</v>
      </c>
      <c r="I68" s="14">
        <f t="shared" si="0"/>
        <v>0.87470000000000003</v>
      </c>
      <c r="J68" s="14">
        <v>0.12529999999999999</v>
      </c>
      <c r="K68" s="68">
        <v>0.8</v>
      </c>
      <c r="L68" s="12">
        <v>1.14422</v>
      </c>
      <c r="M68" s="12">
        <v>0</v>
      </c>
      <c r="N68" s="87">
        <f t="shared" si="1"/>
        <v>54380.81</v>
      </c>
      <c r="P68" s="13"/>
      <c r="Q68" s="13"/>
      <c r="R68" s="13"/>
      <c r="S68" s="13"/>
    </row>
    <row r="69" spans="1:19" s="17" customFormat="1" ht="31.5" x14ac:dyDescent="0.25">
      <c r="A69" s="66">
        <v>65</v>
      </c>
      <c r="B69" s="23" t="s">
        <v>941</v>
      </c>
      <c r="C69" s="20" t="s">
        <v>942</v>
      </c>
      <c r="D69" s="20" t="s">
        <v>429</v>
      </c>
      <c r="E69" s="9">
        <v>51453.1</v>
      </c>
      <c r="F69" s="9">
        <v>32120.12</v>
      </c>
      <c r="G69" s="66">
        <v>1.006</v>
      </c>
      <c r="H69" s="66">
        <v>5.79</v>
      </c>
      <c r="I69" s="14">
        <f t="shared" si="0"/>
        <v>0.66399999999999992</v>
      </c>
      <c r="J69" s="14">
        <v>0.33600000000000002</v>
      </c>
      <c r="K69" s="68">
        <v>0.8</v>
      </c>
      <c r="L69" s="12">
        <v>1.14422</v>
      </c>
      <c r="M69" s="12">
        <v>0</v>
      </c>
      <c r="N69" s="87">
        <f t="shared" si="1"/>
        <v>181030.73</v>
      </c>
      <c r="P69" s="13"/>
      <c r="Q69" s="13"/>
      <c r="R69" s="13"/>
      <c r="S69" s="13"/>
    </row>
    <row r="70" spans="1:19" s="17" customFormat="1" ht="31.5" x14ac:dyDescent="0.25">
      <c r="A70" s="66">
        <v>66</v>
      </c>
      <c r="B70" s="23" t="s">
        <v>943</v>
      </c>
      <c r="C70" s="20" t="s">
        <v>944</v>
      </c>
      <c r="D70" s="20" t="s">
        <v>429</v>
      </c>
      <c r="E70" s="9">
        <v>51453.1</v>
      </c>
      <c r="F70" s="9">
        <v>32120.12</v>
      </c>
      <c r="G70" s="66">
        <v>1.006</v>
      </c>
      <c r="H70" s="66">
        <v>6.67</v>
      </c>
      <c r="I70" s="14">
        <f t="shared" si="0"/>
        <v>0.70340000000000003</v>
      </c>
      <c r="J70" s="14">
        <v>0.29659999999999997</v>
      </c>
      <c r="K70" s="68">
        <v>0.8</v>
      </c>
      <c r="L70" s="12">
        <v>1.14422</v>
      </c>
      <c r="M70" s="12">
        <v>0</v>
      </c>
      <c r="N70" s="87">
        <f t="shared" ref="N70:N104" si="3">ROUND(F70*H70*(I70+J70*K70*L70*G70)+F70*G70*M70,2)</f>
        <v>209212.86</v>
      </c>
      <c r="P70" s="13"/>
      <c r="Q70" s="13"/>
      <c r="R70" s="13"/>
      <c r="S70" s="13"/>
    </row>
    <row r="71" spans="1:19" s="17" customFormat="1" ht="31.5" x14ac:dyDescent="0.25">
      <c r="A71" s="66">
        <v>67</v>
      </c>
      <c r="B71" s="23" t="s">
        <v>945</v>
      </c>
      <c r="C71" s="20" t="s">
        <v>946</v>
      </c>
      <c r="D71" s="20" t="s">
        <v>429</v>
      </c>
      <c r="E71" s="9">
        <v>51453.1</v>
      </c>
      <c r="F71" s="9">
        <v>32120.12</v>
      </c>
      <c r="G71" s="66">
        <v>1.006</v>
      </c>
      <c r="H71" s="66">
        <v>7.97</v>
      </c>
      <c r="I71" s="14">
        <f t="shared" si="0"/>
        <v>0.74940000000000007</v>
      </c>
      <c r="J71" s="14">
        <v>0.25059999999999999</v>
      </c>
      <c r="K71" s="68">
        <v>0.8</v>
      </c>
      <c r="L71" s="12">
        <v>1.14422</v>
      </c>
      <c r="M71" s="12">
        <v>0</v>
      </c>
      <c r="N71" s="87">
        <f t="shared" si="3"/>
        <v>250920.82</v>
      </c>
      <c r="P71" s="13"/>
      <c r="Q71" s="13"/>
      <c r="R71" s="13"/>
      <c r="S71" s="13"/>
    </row>
    <row r="72" spans="1:19" s="17" customFormat="1" ht="15.75" x14ac:dyDescent="0.25">
      <c r="A72" s="66">
        <v>68</v>
      </c>
      <c r="B72" s="23" t="s">
        <v>899</v>
      </c>
      <c r="C72" s="42" t="s">
        <v>900</v>
      </c>
      <c r="D72" s="42" t="s">
        <v>524</v>
      </c>
      <c r="E72" s="9">
        <v>51453.1</v>
      </c>
      <c r="F72" s="9">
        <v>32120.12</v>
      </c>
      <c r="G72" s="66">
        <v>1.006</v>
      </c>
      <c r="H72" s="66">
        <v>4.7</v>
      </c>
      <c r="I72" s="14">
        <f t="shared" si="0"/>
        <v>0.79869999999999997</v>
      </c>
      <c r="J72" s="14">
        <v>0.20130000000000001</v>
      </c>
      <c r="K72" s="68">
        <v>0.8</v>
      </c>
      <c r="L72" s="12">
        <v>1.14422</v>
      </c>
      <c r="M72" s="12">
        <v>0</v>
      </c>
      <c r="N72" s="87">
        <f t="shared" si="3"/>
        <v>148559.82</v>
      </c>
      <c r="P72" s="13"/>
      <c r="Q72" s="13"/>
      <c r="R72" s="13"/>
      <c r="S72" s="13"/>
    </row>
    <row r="73" spans="1:19" s="17" customFormat="1" ht="31.5" x14ac:dyDescent="0.25">
      <c r="A73" s="66">
        <v>69</v>
      </c>
      <c r="B73" s="23" t="s">
        <v>902</v>
      </c>
      <c r="C73" s="42" t="s">
        <v>903</v>
      </c>
      <c r="D73" s="42" t="s">
        <v>594</v>
      </c>
      <c r="E73" s="9">
        <v>51453.1</v>
      </c>
      <c r="F73" s="9">
        <v>32120.12</v>
      </c>
      <c r="G73" s="66">
        <v>1.006</v>
      </c>
      <c r="H73" s="66">
        <v>2.36</v>
      </c>
      <c r="I73" s="14">
        <f t="shared" si="0"/>
        <v>0.65349999999999997</v>
      </c>
      <c r="J73" s="43">
        <v>0.34649999999999997</v>
      </c>
      <c r="K73" s="68">
        <v>0.8</v>
      </c>
      <c r="L73" s="12">
        <v>1.14422</v>
      </c>
      <c r="M73" s="12">
        <v>0</v>
      </c>
      <c r="N73" s="87">
        <f t="shared" si="3"/>
        <v>73725.02</v>
      </c>
      <c r="P73" s="13"/>
      <c r="Q73" s="13"/>
      <c r="R73" s="13"/>
      <c r="S73" s="13"/>
    </row>
    <row r="74" spans="1:19" s="17" customFormat="1" ht="31.5" x14ac:dyDescent="0.25">
      <c r="A74" s="66">
        <v>70</v>
      </c>
      <c r="B74" s="23" t="s">
        <v>904</v>
      </c>
      <c r="C74" s="42" t="s">
        <v>905</v>
      </c>
      <c r="D74" s="42" t="s">
        <v>594</v>
      </c>
      <c r="E74" s="9">
        <v>51453.1</v>
      </c>
      <c r="F74" s="9">
        <v>32120.12</v>
      </c>
      <c r="G74" s="66">
        <v>1.006</v>
      </c>
      <c r="H74" s="66">
        <v>2.69</v>
      </c>
      <c r="I74" s="14">
        <f t="shared" si="0"/>
        <v>0.61420000000000008</v>
      </c>
      <c r="J74" s="43">
        <v>0.38579999999999998</v>
      </c>
      <c r="K74" s="68">
        <v>0.8</v>
      </c>
      <c r="L74" s="12">
        <v>1.14422</v>
      </c>
      <c r="M74" s="12">
        <v>0</v>
      </c>
      <c r="N74" s="87">
        <f>ROUND(F74*H74*(I74+J74*K74*L74*G74)+F74*G74*M74,2)</f>
        <v>83765.320000000007</v>
      </c>
      <c r="P74" s="13"/>
      <c r="Q74" s="13"/>
      <c r="R74" s="13"/>
      <c r="S74" s="13"/>
    </row>
    <row r="75" spans="1:19" s="17" customFormat="1" ht="15.75" x14ac:dyDescent="0.25">
      <c r="A75" s="66">
        <v>71</v>
      </c>
      <c r="B75" s="23" t="s">
        <v>694</v>
      </c>
      <c r="C75" s="20" t="s">
        <v>695</v>
      </c>
      <c r="D75" s="19" t="s">
        <v>677</v>
      </c>
      <c r="E75" s="9">
        <v>51453.1</v>
      </c>
      <c r="F75" s="9">
        <v>32120.12</v>
      </c>
      <c r="G75" s="66">
        <v>1.006</v>
      </c>
      <c r="H75" s="15">
        <v>40</v>
      </c>
      <c r="I75" s="14">
        <f t="shared" si="0"/>
        <v>0.7278</v>
      </c>
      <c r="J75" s="14">
        <v>0.2722</v>
      </c>
      <c r="K75" s="68">
        <v>1</v>
      </c>
      <c r="L75" s="12">
        <v>1</v>
      </c>
      <c r="M75" s="12">
        <v>0</v>
      </c>
      <c r="N75" s="87">
        <f t="shared" si="3"/>
        <v>1286903.1399999999</v>
      </c>
    </row>
    <row r="76" spans="1:19" s="13" customFormat="1" ht="31.5" x14ac:dyDescent="0.25">
      <c r="A76" s="66">
        <v>72</v>
      </c>
      <c r="B76" s="23" t="s">
        <v>801</v>
      </c>
      <c r="C76" s="20" t="s">
        <v>794</v>
      </c>
      <c r="D76" s="19" t="s">
        <v>677</v>
      </c>
      <c r="E76" s="9">
        <v>51453.1</v>
      </c>
      <c r="F76" s="9">
        <v>32120.12</v>
      </c>
      <c r="G76" s="66">
        <v>1.006</v>
      </c>
      <c r="H76" s="66">
        <v>1.67</v>
      </c>
      <c r="I76" s="14">
        <f t="shared" si="0"/>
        <v>1</v>
      </c>
      <c r="J76" s="14">
        <v>0</v>
      </c>
      <c r="K76" s="68">
        <v>1</v>
      </c>
      <c r="L76" s="12">
        <v>1.14422</v>
      </c>
      <c r="M76" s="12">
        <v>0</v>
      </c>
      <c r="N76" s="87">
        <f t="shared" si="3"/>
        <v>53640.6</v>
      </c>
      <c r="O76" s="17"/>
    </row>
    <row r="77" spans="1:19" s="13" customFormat="1" ht="31.5" x14ac:dyDescent="0.25">
      <c r="A77" s="66">
        <v>73</v>
      </c>
      <c r="B77" s="23" t="s">
        <v>802</v>
      </c>
      <c r="C77" s="20" t="s">
        <v>795</v>
      </c>
      <c r="D77" s="19" t="s">
        <v>677</v>
      </c>
      <c r="E77" s="9">
        <v>51453.1</v>
      </c>
      <c r="F77" s="9">
        <v>32120.12</v>
      </c>
      <c r="G77" s="66">
        <v>1.006</v>
      </c>
      <c r="H77" s="9">
        <v>3.23</v>
      </c>
      <c r="I77" s="14">
        <f t="shared" si="0"/>
        <v>1</v>
      </c>
      <c r="J77" s="14">
        <v>0</v>
      </c>
      <c r="K77" s="68">
        <v>1</v>
      </c>
      <c r="L77" s="12">
        <v>1.14422</v>
      </c>
      <c r="M77" s="12">
        <v>0</v>
      </c>
      <c r="N77" s="87">
        <f t="shared" si="3"/>
        <v>103747.99</v>
      </c>
      <c r="O77" s="17"/>
    </row>
    <row r="78" spans="1:19" s="13" customFormat="1" ht="31.5" x14ac:dyDescent="0.25">
      <c r="A78" s="66">
        <v>74</v>
      </c>
      <c r="B78" s="23" t="s">
        <v>803</v>
      </c>
      <c r="C78" s="20" t="s">
        <v>796</v>
      </c>
      <c r="D78" s="19" t="s">
        <v>677</v>
      </c>
      <c r="E78" s="9">
        <v>51453.1</v>
      </c>
      <c r="F78" s="9">
        <v>32120.12</v>
      </c>
      <c r="G78" s="66">
        <v>1.006</v>
      </c>
      <c r="H78" s="9">
        <v>9.91</v>
      </c>
      <c r="I78" s="14">
        <f t="shared" si="0"/>
        <v>1</v>
      </c>
      <c r="J78" s="14">
        <v>0</v>
      </c>
      <c r="K78" s="68">
        <v>1</v>
      </c>
      <c r="L78" s="12">
        <v>1.14422</v>
      </c>
      <c r="M78" s="12">
        <v>0</v>
      </c>
      <c r="N78" s="87">
        <f t="shared" si="3"/>
        <v>318310.39</v>
      </c>
      <c r="O78" s="17"/>
    </row>
    <row r="79" spans="1:19" s="17" customFormat="1" ht="27" customHeight="1" x14ac:dyDescent="0.25">
      <c r="A79" s="66">
        <v>75</v>
      </c>
      <c r="B79" s="23" t="s">
        <v>835</v>
      </c>
      <c r="C79" s="20" t="s">
        <v>836</v>
      </c>
      <c r="D79" s="19" t="s">
        <v>677</v>
      </c>
      <c r="E79" s="9">
        <v>51453.1</v>
      </c>
      <c r="F79" s="9">
        <v>32120.12</v>
      </c>
      <c r="G79" s="66">
        <v>1.006</v>
      </c>
      <c r="H79" s="9">
        <v>2.46</v>
      </c>
      <c r="I79" s="14">
        <f t="shared" si="0"/>
        <v>0.29339999999999999</v>
      </c>
      <c r="J79" s="14">
        <v>0.70660000000000001</v>
      </c>
      <c r="K79" s="68">
        <v>1</v>
      </c>
      <c r="L79" s="12">
        <v>1</v>
      </c>
      <c r="M79" s="12">
        <v>0</v>
      </c>
      <c r="N79" s="87">
        <f t="shared" si="3"/>
        <v>79350.490000000005</v>
      </c>
      <c r="P79" s="13"/>
      <c r="Q79" s="13"/>
      <c r="R79" s="13"/>
      <c r="S79" s="13"/>
    </row>
    <row r="80" spans="1:19" s="17" customFormat="1" ht="31.5" x14ac:dyDescent="0.25">
      <c r="A80" s="66">
        <v>76</v>
      </c>
      <c r="B80" s="23" t="s">
        <v>837</v>
      </c>
      <c r="C80" s="20" t="s">
        <v>838</v>
      </c>
      <c r="D80" s="19" t="s">
        <v>677</v>
      </c>
      <c r="E80" s="9">
        <v>51453.1</v>
      </c>
      <c r="F80" s="9">
        <v>32120.12</v>
      </c>
      <c r="G80" s="66">
        <v>1.006</v>
      </c>
      <c r="H80" s="9">
        <v>1.52</v>
      </c>
      <c r="I80" s="14">
        <f t="shared" si="0"/>
        <v>0.9415</v>
      </c>
      <c r="J80" s="14">
        <v>5.8500000000000003E-2</v>
      </c>
      <c r="K80" s="68">
        <v>1</v>
      </c>
      <c r="L80" s="12">
        <v>1.14422</v>
      </c>
      <c r="M80" s="12">
        <v>0</v>
      </c>
      <c r="N80" s="87">
        <f t="shared" si="3"/>
        <v>49254.1</v>
      </c>
      <c r="P80" s="13"/>
      <c r="Q80" s="13"/>
      <c r="R80" s="13"/>
      <c r="S80" s="13"/>
    </row>
    <row r="81" spans="1:21" s="17" customFormat="1" ht="31.5" x14ac:dyDescent="0.25">
      <c r="A81" s="66">
        <v>77</v>
      </c>
      <c r="B81" s="23" t="s">
        <v>839</v>
      </c>
      <c r="C81" s="20" t="s">
        <v>840</v>
      </c>
      <c r="D81" s="19" t="s">
        <v>677</v>
      </c>
      <c r="E81" s="9">
        <v>51453.1</v>
      </c>
      <c r="F81" s="9">
        <v>32120.12</v>
      </c>
      <c r="G81" s="66">
        <v>1.006</v>
      </c>
      <c r="H81" s="9">
        <v>3.24</v>
      </c>
      <c r="I81" s="14">
        <f t="shared" si="0"/>
        <v>0.95420000000000005</v>
      </c>
      <c r="J81" s="14">
        <v>4.58E-2</v>
      </c>
      <c r="K81" s="68">
        <v>1</v>
      </c>
      <c r="L81" s="12">
        <v>1.14422</v>
      </c>
      <c r="M81" s="12">
        <v>0</v>
      </c>
      <c r="N81" s="87">
        <f t="shared" si="3"/>
        <v>104789.32</v>
      </c>
      <c r="P81" s="13"/>
      <c r="Q81" s="13"/>
      <c r="R81" s="13"/>
      <c r="S81" s="13"/>
    </row>
    <row r="82" spans="1:21" s="17" customFormat="1" ht="31.5" x14ac:dyDescent="0.25">
      <c r="A82" s="66">
        <v>78</v>
      </c>
      <c r="B82" s="23" t="s">
        <v>841</v>
      </c>
      <c r="C82" s="20" t="s">
        <v>906</v>
      </c>
      <c r="D82" s="19" t="s">
        <v>677</v>
      </c>
      <c r="E82" s="9">
        <v>51453.1</v>
      </c>
      <c r="F82" s="9">
        <v>32120.12</v>
      </c>
      <c r="G82" s="66">
        <v>1.006</v>
      </c>
      <c r="H82" s="9">
        <v>3.25</v>
      </c>
      <c r="I82" s="14">
        <f t="shared" si="0"/>
        <v>0.65500000000000003</v>
      </c>
      <c r="J82" s="14">
        <v>0.34499999999999997</v>
      </c>
      <c r="K82" s="68">
        <v>1</v>
      </c>
      <c r="L82" s="12">
        <v>1</v>
      </c>
      <c r="M82" s="12">
        <v>0</v>
      </c>
      <c r="N82" s="87">
        <f t="shared" si="3"/>
        <v>104606.48</v>
      </c>
      <c r="P82" s="13"/>
      <c r="Q82" s="13"/>
      <c r="R82" s="13"/>
      <c r="S82" s="13"/>
    </row>
    <row r="83" spans="1:21" s="17" customFormat="1" ht="31.5" x14ac:dyDescent="0.25">
      <c r="A83" s="66">
        <v>79</v>
      </c>
      <c r="B83" s="23" t="s">
        <v>842</v>
      </c>
      <c r="C83" s="20" t="s">
        <v>797</v>
      </c>
      <c r="D83" s="19" t="s">
        <v>677</v>
      </c>
      <c r="E83" s="9">
        <v>51453.1</v>
      </c>
      <c r="F83" s="9">
        <v>32120.12</v>
      </c>
      <c r="G83" s="66">
        <v>1.006</v>
      </c>
      <c r="H83" s="66">
        <v>0.39</v>
      </c>
      <c r="I83" s="14">
        <f t="shared" si="0"/>
        <v>0.3871</v>
      </c>
      <c r="J83" s="43">
        <v>0.6129</v>
      </c>
      <c r="K83" s="68">
        <v>1</v>
      </c>
      <c r="L83" s="12">
        <v>1</v>
      </c>
      <c r="M83" s="12">
        <v>0</v>
      </c>
      <c r="N83" s="87">
        <f t="shared" si="3"/>
        <v>12572.91</v>
      </c>
      <c r="P83" s="13"/>
      <c r="Q83" s="13"/>
      <c r="R83" s="13"/>
      <c r="S83" s="13"/>
    </row>
    <row r="84" spans="1:21" s="17" customFormat="1" ht="31.5" x14ac:dyDescent="0.25">
      <c r="A84" s="66">
        <v>80</v>
      </c>
      <c r="B84" s="23" t="s">
        <v>843</v>
      </c>
      <c r="C84" s="20" t="s">
        <v>798</v>
      </c>
      <c r="D84" s="19" t="s">
        <v>677</v>
      </c>
      <c r="E84" s="9">
        <v>51453.1</v>
      </c>
      <c r="F84" s="9">
        <v>32120.12</v>
      </c>
      <c r="G84" s="66">
        <v>1.006</v>
      </c>
      <c r="H84" s="66">
        <v>0.56999999999999995</v>
      </c>
      <c r="I84" s="14">
        <f t="shared" si="0"/>
        <v>0.58279999999999998</v>
      </c>
      <c r="J84" s="43">
        <v>0.41720000000000002</v>
      </c>
      <c r="K84" s="68">
        <v>1</v>
      </c>
      <c r="L84" s="12">
        <v>1</v>
      </c>
      <c r="M84" s="12">
        <v>0</v>
      </c>
      <c r="N84" s="87">
        <f t="shared" si="3"/>
        <v>18354.3</v>
      </c>
      <c r="P84" s="13"/>
      <c r="Q84" s="13"/>
      <c r="R84" s="13"/>
      <c r="S84" s="13"/>
      <c r="T84" s="44"/>
      <c r="U84" s="44"/>
    </row>
    <row r="85" spans="1:21" s="17" customFormat="1" ht="31.5" x14ac:dyDescent="0.25">
      <c r="A85" s="66">
        <v>81</v>
      </c>
      <c r="B85" s="23" t="s">
        <v>844</v>
      </c>
      <c r="C85" s="20" t="s">
        <v>799</v>
      </c>
      <c r="D85" s="19" t="s">
        <v>677</v>
      </c>
      <c r="E85" s="9">
        <v>51453.1</v>
      </c>
      <c r="F85" s="9">
        <v>32120.12</v>
      </c>
      <c r="G85" s="66">
        <v>1.006</v>
      </c>
      <c r="H85" s="66">
        <v>0.8</v>
      </c>
      <c r="I85" s="14">
        <f t="shared" si="0"/>
        <v>0.70150000000000001</v>
      </c>
      <c r="J85" s="43">
        <v>0.29849999999999999</v>
      </c>
      <c r="K85" s="68">
        <v>1</v>
      </c>
      <c r="L85" s="12">
        <v>1</v>
      </c>
      <c r="M85" s="12">
        <v>0</v>
      </c>
      <c r="N85" s="87">
        <f t="shared" si="3"/>
        <v>25742.12</v>
      </c>
      <c r="P85" s="13"/>
      <c r="Q85" s="13"/>
      <c r="R85" s="13"/>
      <c r="S85" s="13"/>
      <c r="T85" s="44"/>
      <c r="U85" s="44"/>
    </row>
    <row r="86" spans="1:21" s="17" customFormat="1" ht="31.5" x14ac:dyDescent="0.25">
      <c r="A86" s="66">
        <v>82</v>
      </c>
      <c r="B86" s="23" t="s">
        <v>845</v>
      </c>
      <c r="C86" s="20" t="s">
        <v>846</v>
      </c>
      <c r="D86" s="19" t="s">
        <v>677</v>
      </c>
      <c r="E86" s="9">
        <v>51453.1</v>
      </c>
      <c r="F86" s="9">
        <v>32120.12</v>
      </c>
      <c r="G86" s="66">
        <v>1.006</v>
      </c>
      <c r="H86" s="66">
        <v>0.88</v>
      </c>
      <c r="I86" s="14">
        <f t="shared" si="0"/>
        <v>0.72889999999999999</v>
      </c>
      <c r="J86" s="43">
        <v>0.27110000000000001</v>
      </c>
      <c r="K86" s="68">
        <v>1</v>
      </c>
      <c r="L86" s="12">
        <v>1</v>
      </c>
      <c r="M86" s="12">
        <v>0</v>
      </c>
      <c r="N86" s="87">
        <f t="shared" si="3"/>
        <v>28311.68</v>
      </c>
      <c r="P86" s="10"/>
      <c r="Q86" s="10"/>
      <c r="R86" s="10"/>
      <c r="S86" s="10"/>
      <c r="T86" s="44"/>
      <c r="U86" s="44"/>
    </row>
    <row r="87" spans="1:21" s="17" customFormat="1" ht="31.5" x14ac:dyDescent="0.25">
      <c r="A87" s="66">
        <v>83</v>
      </c>
      <c r="B87" s="23" t="s">
        <v>847</v>
      </c>
      <c r="C87" s="20" t="s">
        <v>848</v>
      </c>
      <c r="D87" s="19" t="s">
        <v>677</v>
      </c>
      <c r="E87" s="9">
        <v>51453.1</v>
      </c>
      <c r="F87" s="9">
        <v>32120.12</v>
      </c>
      <c r="G87" s="66">
        <v>1.006</v>
      </c>
      <c r="H87" s="66">
        <v>1.07</v>
      </c>
      <c r="I87" s="14">
        <f t="shared" ref="I87:I104" si="4">1-J87</f>
        <v>0.77780000000000005</v>
      </c>
      <c r="J87" s="43">
        <v>0.22220000000000001</v>
      </c>
      <c r="K87" s="68">
        <v>1</v>
      </c>
      <c r="L87" s="12">
        <v>1</v>
      </c>
      <c r="M87" s="12">
        <v>0</v>
      </c>
      <c r="N87" s="87">
        <f t="shared" si="3"/>
        <v>34414.35</v>
      </c>
      <c r="P87" s="10"/>
      <c r="Q87" s="10"/>
      <c r="R87" s="10"/>
      <c r="S87" s="10"/>
      <c r="T87" s="44"/>
      <c r="U87" s="44"/>
    </row>
    <row r="88" spans="1:21" s="17" customFormat="1" ht="31.5" x14ac:dyDescent="0.25">
      <c r="A88" s="66">
        <v>84</v>
      </c>
      <c r="B88" s="23" t="s">
        <v>849</v>
      </c>
      <c r="C88" s="20" t="s">
        <v>850</v>
      </c>
      <c r="D88" s="19" t="s">
        <v>677</v>
      </c>
      <c r="E88" s="9">
        <v>51453.1</v>
      </c>
      <c r="F88" s="9">
        <v>32120.12</v>
      </c>
      <c r="G88" s="66">
        <v>1.006</v>
      </c>
      <c r="H88" s="66">
        <v>1.31</v>
      </c>
      <c r="I88" s="14">
        <f t="shared" si="4"/>
        <v>0.81840000000000002</v>
      </c>
      <c r="J88" s="43">
        <v>0.18160000000000001</v>
      </c>
      <c r="K88" s="68">
        <v>1</v>
      </c>
      <c r="L88" s="12">
        <v>1</v>
      </c>
      <c r="M88" s="12">
        <v>0</v>
      </c>
      <c r="N88" s="87">
        <f t="shared" si="3"/>
        <v>42123.199999999997</v>
      </c>
      <c r="P88" s="10"/>
      <c r="Q88" s="10"/>
      <c r="R88" s="10"/>
      <c r="S88" s="10"/>
      <c r="T88" s="44"/>
      <c r="U88" s="44"/>
    </row>
    <row r="89" spans="1:21" s="17" customFormat="1" ht="31.5" x14ac:dyDescent="0.25">
      <c r="A89" s="66">
        <v>85</v>
      </c>
      <c r="B89" s="23" t="s">
        <v>851</v>
      </c>
      <c r="C89" s="20" t="s">
        <v>852</v>
      </c>
      <c r="D89" s="19" t="s">
        <v>677</v>
      </c>
      <c r="E89" s="9">
        <v>51453.1</v>
      </c>
      <c r="F89" s="9">
        <v>32120.12</v>
      </c>
      <c r="G89" s="66">
        <v>1.006</v>
      </c>
      <c r="H89" s="66">
        <v>1.51</v>
      </c>
      <c r="I89" s="14">
        <f t="shared" si="4"/>
        <v>0.84160000000000001</v>
      </c>
      <c r="J89" s="43">
        <v>0.15840000000000001</v>
      </c>
      <c r="K89" s="68">
        <v>1</v>
      </c>
      <c r="L89" s="12">
        <v>1</v>
      </c>
      <c r="M89" s="12">
        <v>0</v>
      </c>
      <c r="N89" s="87">
        <f t="shared" si="3"/>
        <v>48547.48</v>
      </c>
      <c r="P89" s="10"/>
      <c r="Q89" s="10"/>
      <c r="R89" s="10"/>
      <c r="S89" s="10"/>
      <c r="T89" s="44"/>
      <c r="U89" s="44"/>
    </row>
    <row r="90" spans="1:21" s="17" customFormat="1" ht="31.5" x14ac:dyDescent="0.25">
      <c r="A90" s="66">
        <v>86</v>
      </c>
      <c r="B90" s="23" t="s">
        <v>853</v>
      </c>
      <c r="C90" s="20" t="s">
        <v>854</v>
      </c>
      <c r="D90" s="19" t="s">
        <v>677</v>
      </c>
      <c r="E90" s="9">
        <v>51453.1</v>
      </c>
      <c r="F90" s="9">
        <v>32120.12</v>
      </c>
      <c r="G90" s="66">
        <v>1.006</v>
      </c>
      <c r="H90" s="66">
        <v>1.68</v>
      </c>
      <c r="I90" s="14">
        <f t="shared" si="4"/>
        <v>0.85799999999999998</v>
      </c>
      <c r="J90" s="43">
        <v>0.14199999999999999</v>
      </c>
      <c r="K90" s="68">
        <v>1</v>
      </c>
      <c r="L90" s="12">
        <v>1</v>
      </c>
      <c r="M90" s="12">
        <v>0</v>
      </c>
      <c r="N90" s="87">
        <f t="shared" si="3"/>
        <v>54007.78</v>
      </c>
      <c r="P90" s="10"/>
      <c r="Q90" s="10"/>
      <c r="R90" s="10"/>
      <c r="S90" s="10"/>
      <c r="T90" s="44"/>
      <c r="U90" s="44"/>
    </row>
    <row r="91" spans="1:21" s="17" customFormat="1" ht="31.5" x14ac:dyDescent="0.25">
      <c r="A91" s="66">
        <v>87</v>
      </c>
      <c r="B91" s="23" t="s">
        <v>855</v>
      </c>
      <c r="C91" s="20" t="s">
        <v>856</v>
      </c>
      <c r="D91" s="19" t="s">
        <v>677</v>
      </c>
      <c r="E91" s="9">
        <v>51453.1</v>
      </c>
      <c r="F91" s="9">
        <v>32120.12</v>
      </c>
      <c r="G91" s="66">
        <v>1.006</v>
      </c>
      <c r="H91" s="66">
        <v>1.83</v>
      </c>
      <c r="I91" s="14">
        <f t="shared" si="4"/>
        <v>0.86990000000000001</v>
      </c>
      <c r="J91" s="43">
        <v>0.13009999999999999</v>
      </c>
      <c r="K91" s="68">
        <v>1</v>
      </c>
      <c r="L91" s="12">
        <v>1</v>
      </c>
      <c r="M91" s="12">
        <v>0</v>
      </c>
      <c r="N91" s="87">
        <f t="shared" si="3"/>
        <v>58825.7</v>
      </c>
      <c r="P91" s="10"/>
      <c r="Q91" s="10"/>
      <c r="R91" s="10"/>
      <c r="S91" s="10"/>
      <c r="T91" s="44"/>
      <c r="U91" s="44"/>
    </row>
    <row r="92" spans="1:21" s="17" customFormat="1" ht="31.5" x14ac:dyDescent="0.25">
      <c r="A92" s="66">
        <v>88</v>
      </c>
      <c r="B92" s="23" t="s">
        <v>857</v>
      </c>
      <c r="C92" s="20" t="s">
        <v>858</v>
      </c>
      <c r="D92" s="19" t="s">
        <v>677</v>
      </c>
      <c r="E92" s="9">
        <v>51453.1</v>
      </c>
      <c r="F92" s="9">
        <v>32120.12</v>
      </c>
      <c r="G92" s="66">
        <v>1.006</v>
      </c>
      <c r="H92" s="66">
        <v>2.0299999999999998</v>
      </c>
      <c r="I92" s="14">
        <f t="shared" si="4"/>
        <v>0.88260000000000005</v>
      </c>
      <c r="J92" s="43">
        <v>0.1174</v>
      </c>
      <c r="K92" s="68">
        <v>0.8</v>
      </c>
      <c r="L92" s="12">
        <v>1</v>
      </c>
      <c r="M92" s="12">
        <v>0</v>
      </c>
      <c r="N92" s="87">
        <f t="shared" si="3"/>
        <v>63709.599999999999</v>
      </c>
      <c r="P92" s="10"/>
      <c r="Q92" s="10"/>
      <c r="R92" s="10"/>
      <c r="S92" s="10"/>
      <c r="T92" s="44"/>
      <c r="U92" s="44"/>
    </row>
    <row r="93" spans="1:21" s="17" customFormat="1" ht="31.5" x14ac:dyDescent="0.25">
      <c r="A93" s="66">
        <v>89</v>
      </c>
      <c r="B93" s="23" t="s">
        <v>859</v>
      </c>
      <c r="C93" s="20" t="s">
        <v>860</v>
      </c>
      <c r="D93" s="19" t="s">
        <v>677</v>
      </c>
      <c r="E93" s="9">
        <v>51453.1</v>
      </c>
      <c r="F93" s="9">
        <v>32120.12</v>
      </c>
      <c r="G93" s="66">
        <v>1.006</v>
      </c>
      <c r="H93" s="66">
        <v>2.31</v>
      </c>
      <c r="I93" s="14">
        <f t="shared" si="4"/>
        <v>0.89710000000000001</v>
      </c>
      <c r="J93" s="43">
        <v>0.10290000000000001</v>
      </c>
      <c r="K93" s="68">
        <v>0.8</v>
      </c>
      <c r="L93" s="12">
        <v>1</v>
      </c>
      <c r="M93" s="12">
        <v>0</v>
      </c>
      <c r="N93" s="87">
        <f t="shared" si="3"/>
        <v>72707.14</v>
      </c>
      <c r="P93" s="10"/>
      <c r="Q93" s="10"/>
      <c r="R93" s="10"/>
      <c r="S93" s="10"/>
      <c r="T93" s="44"/>
      <c r="U93" s="44"/>
    </row>
    <row r="94" spans="1:21" s="17" customFormat="1" ht="31.5" x14ac:dyDescent="0.25">
      <c r="A94" s="66">
        <v>90</v>
      </c>
      <c r="B94" s="23" t="s">
        <v>861</v>
      </c>
      <c r="C94" s="20" t="s">
        <v>862</v>
      </c>
      <c r="D94" s="19" t="s">
        <v>677</v>
      </c>
      <c r="E94" s="9">
        <v>51453.1</v>
      </c>
      <c r="F94" s="9">
        <v>32120.12</v>
      </c>
      <c r="G94" s="66">
        <v>1.006</v>
      </c>
      <c r="H94" s="66">
        <v>2.77</v>
      </c>
      <c r="I94" s="14">
        <f t="shared" si="4"/>
        <v>0.91420000000000001</v>
      </c>
      <c r="J94" s="43">
        <v>8.5800000000000001E-2</v>
      </c>
      <c r="K94" s="68">
        <v>0.8</v>
      </c>
      <c r="L94" s="12">
        <v>1</v>
      </c>
      <c r="M94" s="12">
        <v>0</v>
      </c>
      <c r="N94" s="87">
        <f t="shared" si="3"/>
        <v>87482.6</v>
      </c>
      <c r="P94" s="10"/>
      <c r="Q94" s="10"/>
      <c r="R94" s="10"/>
      <c r="S94" s="10"/>
      <c r="T94" s="44"/>
      <c r="U94" s="44"/>
    </row>
    <row r="95" spans="1:21" s="17" customFormat="1" ht="31.5" x14ac:dyDescent="0.25">
      <c r="A95" s="66">
        <v>91</v>
      </c>
      <c r="B95" s="23" t="s">
        <v>863</v>
      </c>
      <c r="C95" s="20" t="s">
        <v>864</v>
      </c>
      <c r="D95" s="19" t="s">
        <v>677</v>
      </c>
      <c r="E95" s="9">
        <v>51453.1</v>
      </c>
      <c r="F95" s="9">
        <v>32120.12</v>
      </c>
      <c r="G95" s="66">
        <v>1.006</v>
      </c>
      <c r="H95" s="66">
        <v>3.73</v>
      </c>
      <c r="I95" s="14">
        <f t="shared" si="4"/>
        <v>0.93610000000000004</v>
      </c>
      <c r="J95" s="43">
        <v>6.3899999999999998E-2</v>
      </c>
      <c r="K95" s="68">
        <v>0.8</v>
      </c>
      <c r="L95" s="12">
        <v>1</v>
      </c>
      <c r="M95" s="12">
        <v>0</v>
      </c>
      <c r="N95" s="87">
        <f t="shared" si="3"/>
        <v>118313.65</v>
      </c>
      <c r="P95" s="10"/>
      <c r="Q95" s="10"/>
      <c r="R95" s="10"/>
      <c r="S95" s="10"/>
      <c r="T95" s="44"/>
      <c r="U95" s="44"/>
    </row>
    <row r="96" spans="1:21" s="17" customFormat="1" ht="31.5" x14ac:dyDescent="0.25">
      <c r="A96" s="66">
        <v>92</v>
      </c>
      <c r="B96" s="23" t="s">
        <v>865</v>
      </c>
      <c r="C96" s="20" t="s">
        <v>866</v>
      </c>
      <c r="D96" s="19" t="s">
        <v>677</v>
      </c>
      <c r="E96" s="9">
        <v>51453.1</v>
      </c>
      <c r="F96" s="9">
        <v>32120.12</v>
      </c>
      <c r="G96" s="66">
        <v>1.006</v>
      </c>
      <c r="H96" s="66">
        <v>4.37</v>
      </c>
      <c r="I96" s="14">
        <f t="shared" si="4"/>
        <v>0.94550000000000001</v>
      </c>
      <c r="J96" s="43">
        <v>5.45E-2</v>
      </c>
      <c r="K96" s="68">
        <v>0.8</v>
      </c>
      <c r="L96" s="12">
        <v>1</v>
      </c>
      <c r="M96" s="12">
        <v>0</v>
      </c>
      <c r="N96" s="87">
        <f t="shared" si="3"/>
        <v>138871.67000000001</v>
      </c>
      <c r="P96" s="10"/>
      <c r="Q96" s="10"/>
      <c r="R96" s="10"/>
      <c r="S96" s="10"/>
      <c r="T96" s="44"/>
      <c r="U96" s="44"/>
    </row>
    <row r="97" spans="1:21" s="17" customFormat="1" ht="31.5" x14ac:dyDescent="0.25">
      <c r="A97" s="66">
        <v>93</v>
      </c>
      <c r="B97" s="23" t="s">
        <v>867</v>
      </c>
      <c r="C97" s="20" t="s">
        <v>868</v>
      </c>
      <c r="D97" s="19" t="s">
        <v>677</v>
      </c>
      <c r="E97" s="9">
        <v>51453.1</v>
      </c>
      <c r="F97" s="9">
        <v>32120.12</v>
      </c>
      <c r="G97" s="66">
        <v>1.006</v>
      </c>
      <c r="H97" s="66">
        <v>4.54</v>
      </c>
      <c r="I97" s="14">
        <f t="shared" si="4"/>
        <v>0.94750000000000001</v>
      </c>
      <c r="J97" s="43">
        <v>5.2499999999999998E-2</v>
      </c>
      <c r="K97" s="68">
        <v>0.8</v>
      </c>
      <c r="L97" s="12">
        <v>1</v>
      </c>
      <c r="M97" s="12">
        <v>0</v>
      </c>
      <c r="N97" s="87">
        <f t="shared" si="3"/>
        <v>144330.93</v>
      </c>
      <c r="P97" s="10"/>
      <c r="Q97" s="10"/>
      <c r="R97" s="10"/>
      <c r="S97" s="10"/>
      <c r="T97" s="44"/>
      <c r="U97" s="44"/>
    </row>
    <row r="98" spans="1:21" s="17" customFormat="1" ht="31.5" x14ac:dyDescent="0.25">
      <c r="A98" s="66">
        <v>94</v>
      </c>
      <c r="B98" s="23" t="s">
        <v>869</v>
      </c>
      <c r="C98" s="20" t="s">
        <v>870</v>
      </c>
      <c r="D98" s="19" t="s">
        <v>677</v>
      </c>
      <c r="E98" s="9">
        <v>51453.1</v>
      </c>
      <c r="F98" s="9">
        <v>32120.12</v>
      </c>
      <c r="G98" s="66">
        <v>1.006</v>
      </c>
      <c r="H98" s="66">
        <v>5.87</v>
      </c>
      <c r="I98" s="14">
        <f t="shared" si="4"/>
        <v>0.95940000000000003</v>
      </c>
      <c r="J98" s="43">
        <v>4.0599999999999997E-2</v>
      </c>
      <c r="K98" s="68">
        <v>0.8</v>
      </c>
      <c r="L98" s="12">
        <v>1</v>
      </c>
      <c r="M98" s="12">
        <v>0</v>
      </c>
      <c r="N98" s="87">
        <f t="shared" si="3"/>
        <v>187050.86</v>
      </c>
      <c r="P98" s="10"/>
      <c r="Q98" s="10"/>
      <c r="R98" s="10"/>
      <c r="S98" s="10"/>
      <c r="T98" s="44"/>
      <c r="U98" s="44"/>
    </row>
    <row r="99" spans="1:21" s="17" customFormat="1" ht="31.5" x14ac:dyDescent="0.25">
      <c r="A99" s="66">
        <v>95</v>
      </c>
      <c r="B99" s="23" t="s">
        <v>871</v>
      </c>
      <c r="C99" s="20" t="s">
        <v>872</v>
      </c>
      <c r="D99" s="19" t="s">
        <v>677</v>
      </c>
      <c r="E99" s="9">
        <v>51453.1</v>
      </c>
      <c r="F99" s="9">
        <v>32120.12</v>
      </c>
      <c r="G99" s="66">
        <v>1.006</v>
      </c>
      <c r="H99" s="66">
        <v>8.57</v>
      </c>
      <c r="I99" s="14">
        <f t="shared" si="4"/>
        <v>0.95240000000000002</v>
      </c>
      <c r="J99" s="43">
        <v>4.7600000000000003E-2</v>
      </c>
      <c r="K99" s="68">
        <v>1</v>
      </c>
      <c r="L99" s="12">
        <v>1</v>
      </c>
      <c r="M99" s="12">
        <v>0</v>
      </c>
      <c r="N99" s="87">
        <f t="shared" si="3"/>
        <v>275348.05</v>
      </c>
      <c r="P99" s="10"/>
      <c r="Q99" s="10"/>
      <c r="R99" s="10"/>
      <c r="S99" s="10"/>
      <c r="T99" s="44"/>
      <c r="U99" s="44"/>
    </row>
    <row r="100" spans="1:21" s="17" customFormat="1" ht="31.5" x14ac:dyDescent="0.25">
      <c r="A100" s="66">
        <v>96</v>
      </c>
      <c r="B100" s="23" t="s">
        <v>873</v>
      </c>
      <c r="C100" s="20" t="s">
        <v>874</v>
      </c>
      <c r="D100" s="19" t="s">
        <v>677</v>
      </c>
      <c r="E100" s="9">
        <v>51453.1</v>
      </c>
      <c r="F100" s="9">
        <v>32120.12</v>
      </c>
      <c r="G100" s="66">
        <v>1.006</v>
      </c>
      <c r="H100" s="66">
        <v>17.47</v>
      </c>
      <c r="I100" s="14">
        <f t="shared" si="4"/>
        <v>0.98419999999999996</v>
      </c>
      <c r="J100" s="43">
        <v>1.5800000000000002E-2</v>
      </c>
      <c r="K100" s="68">
        <v>1</v>
      </c>
      <c r="L100" s="12">
        <v>1</v>
      </c>
      <c r="M100" s="12">
        <v>0</v>
      </c>
      <c r="N100" s="87">
        <f t="shared" si="3"/>
        <v>561191.68999999994</v>
      </c>
      <c r="P100" s="10"/>
      <c r="Q100" s="10"/>
      <c r="R100" s="10"/>
      <c r="S100" s="10"/>
      <c r="T100" s="44"/>
      <c r="U100" s="44"/>
    </row>
    <row r="101" spans="1:21" s="17" customFormat="1" ht="31.5" x14ac:dyDescent="0.25">
      <c r="A101" s="66">
        <v>97</v>
      </c>
      <c r="B101" s="23" t="s">
        <v>875</v>
      </c>
      <c r="C101" s="20" t="s">
        <v>876</v>
      </c>
      <c r="D101" s="19" t="s">
        <v>677</v>
      </c>
      <c r="E101" s="9">
        <v>51453.1</v>
      </c>
      <c r="F101" s="9">
        <v>32120.12</v>
      </c>
      <c r="G101" s="66">
        <v>1.006</v>
      </c>
      <c r="H101" s="66">
        <v>35.700000000000003</v>
      </c>
      <c r="I101" s="14">
        <f t="shared" si="4"/>
        <v>0.99329999999999996</v>
      </c>
      <c r="J101" s="43">
        <v>6.7000000000000002E-3</v>
      </c>
      <c r="K101" s="68">
        <v>1</v>
      </c>
      <c r="L101" s="12">
        <v>1</v>
      </c>
      <c r="M101" s="12">
        <v>0</v>
      </c>
      <c r="N101" s="87">
        <f t="shared" si="3"/>
        <v>1146734.3799999999</v>
      </c>
      <c r="P101" s="10"/>
      <c r="Q101" s="10"/>
      <c r="R101" s="10"/>
      <c r="S101" s="10"/>
      <c r="T101" s="44"/>
      <c r="U101" s="44"/>
    </row>
    <row r="102" spans="1:21" s="17" customFormat="1" ht="31.5" x14ac:dyDescent="0.25">
      <c r="A102" s="66">
        <v>98</v>
      </c>
      <c r="B102" s="23" t="s">
        <v>877</v>
      </c>
      <c r="C102" s="20" t="s">
        <v>878</v>
      </c>
      <c r="D102" s="19" t="s">
        <v>677</v>
      </c>
      <c r="E102" s="9">
        <v>51453.1</v>
      </c>
      <c r="F102" s="9">
        <v>32120.12</v>
      </c>
      <c r="G102" s="66">
        <v>1.006</v>
      </c>
      <c r="H102" s="66">
        <v>73.17</v>
      </c>
      <c r="I102" s="14">
        <f t="shared" si="4"/>
        <v>0.99670000000000003</v>
      </c>
      <c r="J102" s="43">
        <v>3.3E-3</v>
      </c>
      <c r="K102" s="68">
        <v>1</v>
      </c>
      <c r="L102" s="12">
        <v>1</v>
      </c>
      <c r="M102" s="12">
        <v>0</v>
      </c>
      <c r="N102" s="87">
        <f>ROUND(F102*H102*(I102+J102*K102*L102*G102)+F102*G102*M102,2)</f>
        <v>2350275.71</v>
      </c>
      <c r="P102" s="10"/>
      <c r="Q102" s="10"/>
      <c r="R102" s="10"/>
      <c r="S102" s="10"/>
      <c r="T102" s="44"/>
      <c r="U102" s="44"/>
    </row>
    <row r="103" spans="1:21" s="17" customFormat="1" ht="31.5" x14ac:dyDescent="0.25">
      <c r="A103" s="66">
        <v>99</v>
      </c>
      <c r="B103" s="23" t="s">
        <v>947</v>
      </c>
      <c r="C103" s="20" t="s">
        <v>948</v>
      </c>
      <c r="D103" s="19" t="s">
        <v>700</v>
      </c>
      <c r="E103" s="9">
        <v>51453.1</v>
      </c>
      <c r="F103" s="9">
        <v>32120.12</v>
      </c>
      <c r="G103" s="66">
        <v>1.006</v>
      </c>
      <c r="H103" s="66">
        <v>5.96</v>
      </c>
      <c r="I103" s="14">
        <f t="shared" si="4"/>
        <v>0.10719999999999996</v>
      </c>
      <c r="J103" s="43">
        <v>0.89280000000000004</v>
      </c>
      <c r="K103" s="68">
        <v>0.8</v>
      </c>
      <c r="L103" s="12">
        <v>1.14422</v>
      </c>
      <c r="M103" s="12">
        <v>0</v>
      </c>
      <c r="N103" s="87">
        <f>ROUND(F103*H103*(I103+J103*K103*L103*G103)+F103*G103*M103,2)</f>
        <v>177911.19</v>
      </c>
      <c r="P103" s="10"/>
      <c r="Q103" s="10"/>
      <c r="R103" s="10"/>
      <c r="S103" s="10"/>
      <c r="T103" s="44"/>
      <c r="U103" s="44"/>
    </row>
    <row r="104" spans="1:21" s="17" customFormat="1" ht="31.5" x14ac:dyDescent="0.25">
      <c r="A104" s="66">
        <v>100</v>
      </c>
      <c r="B104" s="23" t="s">
        <v>949</v>
      </c>
      <c r="C104" s="20" t="s">
        <v>950</v>
      </c>
      <c r="D104" s="19" t="s">
        <v>700</v>
      </c>
      <c r="E104" s="9">
        <v>51453.1</v>
      </c>
      <c r="F104" s="9">
        <v>32120.12</v>
      </c>
      <c r="G104" s="66">
        <v>1.006</v>
      </c>
      <c r="H104" s="66">
        <v>9.3699999999999992</v>
      </c>
      <c r="I104" s="14">
        <f t="shared" si="4"/>
        <v>0.49099999999999999</v>
      </c>
      <c r="J104" s="43">
        <v>0.50900000000000001</v>
      </c>
      <c r="K104" s="68">
        <v>0.8</v>
      </c>
      <c r="L104" s="12">
        <v>1.14422</v>
      </c>
      <c r="M104" s="12">
        <v>0</v>
      </c>
      <c r="N104" s="87">
        <f t="shared" si="3"/>
        <v>288843.21999999997</v>
      </c>
      <c r="P104" s="10"/>
      <c r="Q104" s="10"/>
      <c r="R104" s="10"/>
      <c r="S104" s="10"/>
      <c r="T104" s="44"/>
      <c r="U104" s="44"/>
    </row>
    <row r="105" spans="1:21" ht="61.5" customHeight="1" x14ac:dyDescent="0.25">
      <c r="A105" s="79" t="s">
        <v>952</v>
      </c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17"/>
    </row>
    <row r="106" spans="1:21" ht="15.75" x14ac:dyDescent="0.25">
      <c r="O106" s="17"/>
    </row>
    <row r="107" spans="1:21" ht="15.75" x14ac:dyDescent="0.25">
      <c r="O107" s="17"/>
    </row>
    <row r="108" spans="1:21" ht="15.75" x14ac:dyDescent="0.25">
      <c r="O108" s="17"/>
    </row>
    <row r="109" spans="1:21" ht="15.75" x14ac:dyDescent="0.25">
      <c r="O109" s="17"/>
    </row>
    <row r="110" spans="1:21" ht="15.75" x14ac:dyDescent="0.25">
      <c r="O110" s="17"/>
    </row>
    <row r="111" spans="1:21" ht="15.75" x14ac:dyDescent="0.25">
      <c r="O111" s="17"/>
    </row>
    <row r="112" spans="1:21" ht="15.75" x14ac:dyDescent="0.25">
      <c r="O112" s="17"/>
    </row>
    <row r="113" spans="15:15" ht="15.75" x14ac:dyDescent="0.25">
      <c r="O113" s="17"/>
    </row>
    <row r="114" spans="15:15" ht="15.75" x14ac:dyDescent="0.25">
      <c r="O114" s="17"/>
    </row>
    <row r="115" spans="15:15" ht="15.75" x14ac:dyDescent="0.25">
      <c r="O115" s="17"/>
    </row>
    <row r="116" spans="15:15" ht="15.75" x14ac:dyDescent="0.25">
      <c r="O116" s="17"/>
    </row>
    <row r="117" spans="15:15" ht="15.75" x14ac:dyDescent="0.25">
      <c r="O117" s="17"/>
    </row>
    <row r="118" spans="15:15" ht="15.75" x14ac:dyDescent="0.25">
      <c r="O118" s="17"/>
    </row>
    <row r="119" spans="15:15" ht="15.75" x14ac:dyDescent="0.25">
      <c r="O119" s="17"/>
    </row>
    <row r="120" spans="15:15" ht="15.75" x14ac:dyDescent="0.25">
      <c r="O120" s="17"/>
    </row>
    <row r="121" spans="15:15" ht="15.75" x14ac:dyDescent="0.25">
      <c r="O121" s="17"/>
    </row>
    <row r="122" spans="15:15" ht="15.75" x14ac:dyDescent="0.25">
      <c r="O122" s="17"/>
    </row>
    <row r="123" spans="15:15" ht="15.75" x14ac:dyDescent="0.25">
      <c r="O123" s="17"/>
    </row>
  </sheetData>
  <autoFilter ref="A3:N105"/>
  <mergeCells count="16">
    <mergeCell ref="A105:N105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rintOptions horizontalCentered="1"/>
  <pageMargins left="0" right="0" top="0.39370078740157483" bottom="0.19685039370078741" header="0" footer="0"/>
  <pageSetup paperSize="9" scale="49" fitToHeight="7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N215"/>
  <sheetViews>
    <sheetView topLeftCell="A2" zoomScale="60" zoomScaleNormal="60" workbookViewId="0">
      <pane xSplit="1" ySplit="6" topLeftCell="B206" activePane="bottomRight" state="frozen"/>
      <selection activeCell="A2" sqref="A2"/>
      <selection pane="topRight" activeCell="B2" sqref="B2"/>
      <selection pane="bottomLeft" activeCell="A7" sqref="A7"/>
      <selection pane="bottomRight" activeCell="A8" sqref="A8:XFD212"/>
    </sheetView>
  </sheetViews>
  <sheetFormatPr defaultRowHeight="26.25" x14ac:dyDescent="0.4"/>
  <cols>
    <col min="1" max="1" width="9.5703125" style="10" customWidth="1"/>
    <col min="2" max="2" width="13.140625" style="55" customWidth="1"/>
    <col min="3" max="3" width="97.28515625" style="56" customWidth="1"/>
    <col min="4" max="4" width="34.5703125" style="55" customWidth="1"/>
    <col min="5" max="5" width="24.28515625" style="52" customWidth="1"/>
    <col min="6" max="6" width="21.85546875" style="52" customWidth="1"/>
    <col min="7" max="7" width="18" style="55" customWidth="1"/>
    <col min="8" max="8" width="15.42578125" style="55" customWidth="1"/>
    <col min="9" max="9" width="14.5703125" style="55" customWidth="1"/>
    <col min="10" max="10" width="13" style="55" customWidth="1"/>
    <col min="11" max="11" width="13.7109375" style="55" customWidth="1"/>
    <col min="12" max="12" width="20" style="52" customWidth="1"/>
    <col min="13" max="13" width="4.28515625" style="5" customWidth="1"/>
    <col min="14" max="14" width="6.140625" style="57" customWidth="1"/>
    <col min="15" max="16384" width="9.140625" style="5"/>
  </cols>
  <sheetData>
    <row r="1" spans="1:14" ht="86.25" hidden="1" customHeight="1" x14ac:dyDescent="0.4">
      <c r="D1" s="3"/>
      <c r="E1" s="8"/>
      <c r="J1" s="70" t="s">
        <v>775</v>
      </c>
      <c r="K1" s="71"/>
      <c r="L1" s="71"/>
    </row>
    <row r="2" spans="1:14" ht="95.25" customHeight="1" x14ac:dyDescent="0.4">
      <c r="D2" s="3"/>
      <c r="E2" s="8"/>
      <c r="I2" s="76" t="s">
        <v>978</v>
      </c>
      <c r="J2" s="76"/>
      <c r="K2" s="76"/>
      <c r="L2" s="76"/>
      <c r="M2" s="76"/>
    </row>
    <row r="3" spans="1:14" s="10" customFormat="1" ht="84" customHeight="1" x14ac:dyDescent="0.4">
      <c r="B3" s="55"/>
      <c r="C3" s="56"/>
      <c r="D3" s="3"/>
      <c r="E3" s="3"/>
      <c r="F3" s="55"/>
      <c r="G3" s="55"/>
      <c r="H3" s="55"/>
      <c r="I3" s="74" t="s">
        <v>974</v>
      </c>
      <c r="J3" s="75"/>
      <c r="K3" s="75"/>
      <c r="L3" s="75"/>
      <c r="N3" s="32"/>
    </row>
    <row r="4" spans="1:14" s="10" customFormat="1" ht="42.75" customHeight="1" x14ac:dyDescent="0.4">
      <c r="A4" s="72" t="s">
        <v>969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N4" s="32"/>
    </row>
    <row r="5" spans="1:14" s="10" customFormat="1" ht="57" customHeight="1" x14ac:dyDescent="0.4">
      <c r="A5" s="72" t="s">
        <v>970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N5" s="32"/>
    </row>
    <row r="6" spans="1:14" s="58" customFormat="1" ht="157.5" customHeight="1" x14ac:dyDescent="0.4">
      <c r="A6" s="54" t="s">
        <v>0</v>
      </c>
      <c r="B6" s="53" t="s">
        <v>1</v>
      </c>
      <c r="C6" s="54" t="s">
        <v>2</v>
      </c>
      <c r="D6" s="53" t="s">
        <v>3</v>
      </c>
      <c r="E6" s="53" t="s">
        <v>909</v>
      </c>
      <c r="F6" s="53" t="s">
        <v>908</v>
      </c>
      <c r="G6" s="16" t="s">
        <v>787</v>
      </c>
      <c r="H6" s="11" t="s">
        <v>4</v>
      </c>
      <c r="I6" s="23" t="s">
        <v>776</v>
      </c>
      <c r="J6" s="23" t="s">
        <v>5</v>
      </c>
      <c r="K6" s="23" t="s">
        <v>6</v>
      </c>
      <c r="L6" s="53" t="s">
        <v>907</v>
      </c>
      <c r="N6" s="59"/>
    </row>
    <row r="7" spans="1:14" s="60" customFormat="1" ht="12.75" x14ac:dyDescent="0.2">
      <c r="A7" s="48">
        <v>1</v>
      </c>
      <c r="B7" s="48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  <c r="H7" s="48">
        <v>8</v>
      </c>
      <c r="I7" s="48">
        <v>9</v>
      </c>
      <c r="J7" s="48">
        <v>10</v>
      </c>
      <c r="K7" s="48">
        <v>11</v>
      </c>
      <c r="L7" s="48">
        <v>12</v>
      </c>
      <c r="N7" s="61"/>
    </row>
    <row r="8" spans="1:14" s="62" customFormat="1" x14ac:dyDescent="0.4">
      <c r="A8" s="66">
        <v>1</v>
      </c>
      <c r="B8" s="46" t="s">
        <v>7</v>
      </c>
      <c r="C8" s="19" t="s">
        <v>8</v>
      </c>
      <c r="D8" s="20" t="s">
        <v>9</v>
      </c>
      <c r="E8" s="9">
        <v>51453.1</v>
      </c>
      <c r="F8" s="9">
        <v>32120.12</v>
      </c>
      <c r="G8" s="66">
        <v>1.006</v>
      </c>
      <c r="H8" s="9">
        <v>0.5</v>
      </c>
      <c r="I8" s="31">
        <v>0.8</v>
      </c>
      <c r="J8" s="29">
        <v>1</v>
      </c>
      <c r="K8" s="22">
        <v>0</v>
      </c>
      <c r="L8" s="85">
        <f>ROUND(F8*(G8*H8*I8*J8+K8),2)</f>
        <v>12925.14</v>
      </c>
      <c r="N8" s="63"/>
    </row>
    <row r="9" spans="1:14" s="62" customFormat="1" x14ac:dyDescent="0.4">
      <c r="A9" s="66">
        <v>2</v>
      </c>
      <c r="B9" s="46" t="s">
        <v>10</v>
      </c>
      <c r="C9" s="19" t="s">
        <v>11</v>
      </c>
      <c r="D9" s="20" t="s">
        <v>12</v>
      </c>
      <c r="E9" s="9">
        <v>51453.1</v>
      </c>
      <c r="F9" s="9">
        <v>32120.12</v>
      </c>
      <c r="G9" s="66">
        <v>1.006</v>
      </c>
      <c r="H9" s="9">
        <v>0.93</v>
      </c>
      <c r="I9" s="31">
        <v>0.83947000000000005</v>
      </c>
      <c r="J9" s="29">
        <v>1.25</v>
      </c>
      <c r="K9" s="22">
        <v>0</v>
      </c>
      <c r="L9" s="85">
        <f t="shared" ref="L9:L45" si="0">ROUND(F9*(G9*H9*I9*J9+K9),2)</f>
        <v>31533.58</v>
      </c>
      <c r="N9" s="63"/>
    </row>
    <row r="10" spans="1:14" s="62" customFormat="1" x14ac:dyDescent="0.4">
      <c r="A10" s="66">
        <v>3</v>
      </c>
      <c r="B10" s="46" t="s">
        <v>13</v>
      </c>
      <c r="C10" s="19" t="s">
        <v>14</v>
      </c>
      <c r="D10" s="20" t="s">
        <v>12</v>
      </c>
      <c r="E10" s="9">
        <v>51453.1</v>
      </c>
      <c r="F10" s="9">
        <v>32120.12</v>
      </c>
      <c r="G10" s="66">
        <v>1.006</v>
      </c>
      <c r="H10" s="9">
        <v>0.28000000000000003</v>
      </c>
      <c r="I10" s="31">
        <v>1</v>
      </c>
      <c r="J10" s="29">
        <v>1</v>
      </c>
      <c r="K10" s="22">
        <v>0</v>
      </c>
      <c r="L10" s="85">
        <f t="shared" si="0"/>
        <v>9047.6</v>
      </c>
      <c r="N10" s="63"/>
    </row>
    <row r="11" spans="1:14" s="62" customFormat="1" x14ac:dyDescent="0.4">
      <c r="A11" s="66">
        <v>4</v>
      </c>
      <c r="B11" s="46" t="s">
        <v>15</v>
      </c>
      <c r="C11" s="19" t="s">
        <v>16</v>
      </c>
      <c r="D11" s="20" t="s">
        <v>12</v>
      </c>
      <c r="E11" s="9">
        <v>51453.1</v>
      </c>
      <c r="F11" s="9">
        <v>32120.12</v>
      </c>
      <c r="G11" s="66">
        <v>1.006</v>
      </c>
      <c r="H11" s="9">
        <v>0.98</v>
      </c>
      <c r="I11" s="31">
        <v>1.4</v>
      </c>
      <c r="J11" s="29">
        <v>1.25</v>
      </c>
      <c r="K11" s="22">
        <v>0</v>
      </c>
      <c r="L11" s="85">
        <f t="shared" si="0"/>
        <v>55416.52</v>
      </c>
      <c r="N11" s="63"/>
    </row>
    <row r="12" spans="1:14" s="62" customFormat="1" x14ac:dyDescent="0.4">
      <c r="A12" s="66">
        <v>5</v>
      </c>
      <c r="B12" s="46" t="s">
        <v>17</v>
      </c>
      <c r="C12" s="19" t="s">
        <v>18</v>
      </c>
      <c r="D12" s="20" t="s">
        <v>12</v>
      </c>
      <c r="E12" s="9">
        <v>51453.1</v>
      </c>
      <c r="F12" s="9">
        <v>32120.12</v>
      </c>
      <c r="G12" s="66">
        <v>1.006</v>
      </c>
      <c r="H12" s="9">
        <v>1.01</v>
      </c>
      <c r="I12" s="31">
        <v>1.4</v>
      </c>
      <c r="J12" s="29">
        <v>1.25</v>
      </c>
      <c r="K12" s="22">
        <v>0</v>
      </c>
      <c r="L12" s="85">
        <f t="shared" si="0"/>
        <v>57112.95</v>
      </c>
      <c r="N12" s="63"/>
    </row>
    <row r="13" spans="1:14" s="62" customFormat="1" x14ac:dyDescent="0.4">
      <c r="A13" s="66">
        <v>6</v>
      </c>
      <c r="B13" s="46" t="s">
        <v>19</v>
      </c>
      <c r="C13" s="19" t="s">
        <v>20</v>
      </c>
      <c r="D13" s="20" t="s">
        <v>12</v>
      </c>
      <c r="E13" s="9">
        <v>51453.1</v>
      </c>
      <c r="F13" s="9">
        <v>32120.12</v>
      </c>
      <c r="G13" s="66">
        <v>1.006</v>
      </c>
      <c r="H13" s="9">
        <v>0.74</v>
      </c>
      <c r="I13" s="31">
        <v>1.4</v>
      </c>
      <c r="J13" s="29">
        <v>1.25</v>
      </c>
      <c r="K13" s="22">
        <v>0</v>
      </c>
      <c r="L13" s="85">
        <f t="shared" si="0"/>
        <v>41845.129999999997</v>
      </c>
      <c r="N13" s="63"/>
    </row>
    <row r="14" spans="1:14" s="62" customFormat="1" x14ac:dyDescent="0.4">
      <c r="A14" s="66">
        <v>7</v>
      </c>
      <c r="B14" s="46" t="s">
        <v>21</v>
      </c>
      <c r="C14" s="19" t="s">
        <v>22</v>
      </c>
      <c r="D14" s="20" t="s">
        <v>12</v>
      </c>
      <c r="E14" s="9">
        <v>51453.1</v>
      </c>
      <c r="F14" s="9">
        <v>32120.12</v>
      </c>
      <c r="G14" s="66">
        <v>1.006</v>
      </c>
      <c r="H14" s="9">
        <v>3.21</v>
      </c>
      <c r="I14" s="31">
        <v>1.4</v>
      </c>
      <c r="J14" s="29">
        <v>1</v>
      </c>
      <c r="K14" s="22">
        <v>0</v>
      </c>
      <c r="L14" s="85">
        <f t="shared" si="0"/>
        <v>145213.91</v>
      </c>
      <c r="N14" s="63"/>
    </row>
    <row r="15" spans="1:14" s="62" customFormat="1" x14ac:dyDescent="0.4">
      <c r="A15" s="66">
        <v>8</v>
      </c>
      <c r="B15" s="46" t="s">
        <v>23</v>
      </c>
      <c r="C15" s="19" t="s">
        <v>24</v>
      </c>
      <c r="D15" s="20" t="s">
        <v>12</v>
      </c>
      <c r="E15" s="9">
        <v>51453.1</v>
      </c>
      <c r="F15" s="9">
        <v>32120.12</v>
      </c>
      <c r="G15" s="66">
        <v>1.006</v>
      </c>
      <c r="H15" s="9">
        <v>0.71</v>
      </c>
      <c r="I15" s="31">
        <v>0.84160999999999997</v>
      </c>
      <c r="J15" s="29">
        <v>1.25</v>
      </c>
      <c r="K15" s="22">
        <v>0</v>
      </c>
      <c r="L15" s="85">
        <f t="shared" si="0"/>
        <v>24135.39</v>
      </c>
      <c r="N15" s="63"/>
    </row>
    <row r="16" spans="1:14" s="62" customFormat="1" ht="31.5" x14ac:dyDescent="0.4">
      <c r="A16" s="66">
        <v>9</v>
      </c>
      <c r="B16" s="46" t="s">
        <v>25</v>
      </c>
      <c r="C16" s="19" t="s">
        <v>26</v>
      </c>
      <c r="D16" s="20" t="s">
        <v>12</v>
      </c>
      <c r="E16" s="9">
        <v>51453.1</v>
      </c>
      <c r="F16" s="9">
        <v>32120.12</v>
      </c>
      <c r="G16" s="66">
        <v>1.006</v>
      </c>
      <c r="H16" s="9">
        <v>0.89</v>
      </c>
      <c r="I16" s="31">
        <v>0.8</v>
      </c>
      <c r="J16" s="29">
        <v>1.25</v>
      </c>
      <c r="K16" s="22">
        <v>0</v>
      </c>
      <c r="L16" s="85">
        <f t="shared" si="0"/>
        <v>28758.43</v>
      </c>
      <c r="N16" s="63"/>
    </row>
    <row r="17" spans="1:14" s="62" customFormat="1" x14ac:dyDescent="0.4">
      <c r="A17" s="66">
        <v>10</v>
      </c>
      <c r="B17" s="46" t="s">
        <v>27</v>
      </c>
      <c r="C17" s="19" t="s">
        <v>28</v>
      </c>
      <c r="D17" s="20" t="s">
        <v>12</v>
      </c>
      <c r="E17" s="9">
        <v>51453.1</v>
      </c>
      <c r="F17" s="9">
        <v>32120.12</v>
      </c>
      <c r="G17" s="66">
        <v>1.006</v>
      </c>
      <c r="H17" s="9">
        <v>0.46</v>
      </c>
      <c r="I17" s="31">
        <v>0.84160999999999997</v>
      </c>
      <c r="J17" s="29">
        <v>1.25</v>
      </c>
      <c r="K17" s="22">
        <v>0</v>
      </c>
      <c r="L17" s="85">
        <f t="shared" si="0"/>
        <v>15637.02</v>
      </c>
      <c r="N17" s="63"/>
    </row>
    <row r="18" spans="1:14" s="62" customFormat="1" x14ac:dyDescent="0.4">
      <c r="A18" s="66">
        <v>11</v>
      </c>
      <c r="B18" s="46" t="s">
        <v>29</v>
      </c>
      <c r="C18" s="19" t="s">
        <v>30</v>
      </c>
      <c r="D18" s="20" t="s">
        <v>12</v>
      </c>
      <c r="E18" s="9">
        <v>51453.1</v>
      </c>
      <c r="F18" s="9">
        <v>32120.12</v>
      </c>
      <c r="G18" s="66">
        <v>1.006</v>
      </c>
      <c r="H18" s="9">
        <v>0.39</v>
      </c>
      <c r="I18" s="31">
        <v>0.8</v>
      </c>
      <c r="J18" s="29">
        <v>1.25</v>
      </c>
      <c r="K18" s="22">
        <v>0</v>
      </c>
      <c r="L18" s="85">
        <f t="shared" si="0"/>
        <v>12602.01</v>
      </c>
      <c r="N18" s="63"/>
    </row>
    <row r="19" spans="1:14" s="62" customFormat="1" x14ac:dyDescent="0.4">
      <c r="A19" s="66">
        <v>12</v>
      </c>
      <c r="B19" s="46" t="s">
        <v>31</v>
      </c>
      <c r="C19" s="19" t="s">
        <v>32</v>
      </c>
      <c r="D19" s="20" t="s">
        <v>12</v>
      </c>
      <c r="E19" s="9">
        <v>51453.1</v>
      </c>
      <c r="F19" s="9">
        <v>32120.12</v>
      </c>
      <c r="G19" s="66">
        <v>1.006</v>
      </c>
      <c r="H19" s="9">
        <v>0.57999999999999996</v>
      </c>
      <c r="I19" s="31">
        <v>0.8</v>
      </c>
      <c r="J19" s="29">
        <v>1.25</v>
      </c>
      <c r="K19" s="22">
        <v>0</v>
      </c>
      <c r="L19" s="85">
        <f t="shared" si="0"/>
        <v>18741.45</v>
      </c>
      <c r="N19" s="63"/>
    </row>
    <row r="20" spans="1:14" s="62" customFormat="1" x14ac:dyDescent="0.4">
      <c r="A20" s="66">
        <v>13</v>
      </c>
      <c r="B20" s="46" t="s">
        <v>33</v>
      </c>
      <c r="C20" s="19" t="s">
        <v>34</v>
      </c>
      <c r="D20" s="20" t="s">
        <v>12</v>
      </c>
      <c r="E20" s="9">
        <v>51453.1</v>
      </c>
      <c r="F20" s="9">
        <v>32120.12</v>
      </c>
      <c r="G20" s="66">
        <v>1.006</v>
      </c>
      <c r="H20" s="9">
        <v>1.17</v>
      </c>
      <c r="I20" s="31">
        <v>0.80001100000000003</v>
      </c>
      <c r="J20" s="29">
        <v>1</v>
      </c>
      <c r="K20" s="22">
        <v>0</v>
      </c>
      <c r="L20" s="85">
        <f t="shared" si="0"/>
        <v>30245.23</v>
      </c>
      <c r="N20" s="63"/>
    </row>
    <row r="21" spans="1:14" s="62" customFormat="1" x14ac:dyDescent="0.4">
      <c r="A21" s="66">
        <v>14</v>
      </c>
      <c r="B21" s="46" t="s">
        <v>35</v>
      </c>
      <c r="C21" s="19" t="s">
        <v>36</v>
      </c>
      <c r="D21" s="20" t="s">
        <v>12</v>
      </c>
      <c r="E21" s="9">
        <v>51453.1</v>
      </c>
      <c r="F21" s="9">
        <v>32120.12</v>
      </c>
      <c r="G21" s="66">
        <v>1.006</v>
      </c>
      <c r="H21" s="9">
        <v>2.2000000000000002</v>
      </c>
      <c r="I21" s="31">
        <v>0.8</v>
      </c>
      <c r="J21" s="29">
        <v>1.25</v>
      </c>
      <c r="K21" s="22">
        <v>0</v>
      </c>
      <c r="L21" s="85">
        <f t="shared" si="0"/>
        <v>71088.25</v>
      </c>
      <c r="N21" s="63"/>
    </row>
    <row r="22" spans="1:14" s="62" customFormat="1" x14ac:dyDescent="0.4">
      <c r="A22" s="66">
        <v>15</v>
      </c>
      <c r="B22" s="46" t="s">
        <v>42</v>
      </c>
      <c r="C22" s="19" t="s">
        <v>43</v>
      </c>
      <c r="D22" s="20" t="s">
        <v>44</v>
      </c>
      <c r="E22" s="9">
        <v>51453.1</v>
      </c>
      <c r="F22" s="9">
        <v>32120.12</v>
      </c>
      <c r="G22" s="66">
        <v>1.006</v>
      </c>
      <c r="H22" s="9">
        <v>0.89</v>
      </c>
      <c r="I22" s="31">
        <v>1</v>
      </c>
      <c r="J22" s="29">
        <v>1</v>
      </c>
      <c r="K22" s="22">
        <v>0</v>
      </c>
      <c r="L22" s="85">
        <f t="shared" si="0"/>
        <v>28758.43</v>
      </c>
      <c r="N22" s="63"/>
    </row>
    <row r="23" spans="1:14" s="62" customFormat="1" x14ac:dyDescent="0.4">
      <c r="A23" s="66">
        <v>16</v>
      </c>
      <c r="B23" s="46" t="s">
        <v>45</v>
      </c>
      <c r="C23" s="19" t="s">
        <v>46</v>
      </c>
      <c r="D23" s="20" t="s">
        <v>44</v>
      </c>
      <c r="E23" s="9">
        <v>51453.1</v>
      </c>
      <c r="F23" s="9">
        <v>32120.12</v>
      </c>
      <c r="G23" s="66">
        <v>1.006</v>
      </c>
      <c r="H23" s="9">
        <v>2.0099999999999998</v>
      </c>
      <c r="I23" s="31">
        <v>0.8</v>
      </c>
      <c r="J23" s="29">
        <v>1.25</v>
      </c>
      <c r="K23" s="22">
        <v>0</v>
      </c>
      <c r="L23" s="85">
        <f t="shared" si="0"/>
        <v>64948.81</v>
      </c>
      <c r="N23" s="63"/>
    </row>
    <row r="24" spans="1:14" s="62" customFormat="1" x14ac:dyDescent="0.4">
      <c r="A24" s="66">
        <v>17</v>
      </c>
      <c r="B24" s="46" t="s">
        <v>47</v>
      </c>
      <c r="C24" s="19" t="s">
        <v>48</v>
      </c>
      <c r="D24" s="20" t="s">
        <v>44</v>
      </c>
      <c r="E24" s="9">
        <v>51453.1</v>
      </c>
      <c r="F24" s="9">
        <v>32120.12</v>
      </c>
      <c r="G24" s="66">
        <v>1.006</v>
      </c>
      <c r="H24" s="9">
        <v>0.86</v>
      </c>
      <c r="I24" s="31">
        <v>1</v>
      </c>
      <c r="J24" s="29">
        <v>1.25</v>
      </c>
      <c r="K24" s="22">
        <v>0</v>
      </c>
      <c r="L24" s="85">
        <f t="shared" si="0"/>
        <v>34736.300000000003</v>
      </c>
      <c r="N24" s="63"/>
    </row>
    <row r="25" spans="1:14" s="62" customFormat="1" x14ac:dyDescent="0.4">
      <c r="A25" s="66">
        <v>18</v>
      </c>
      <c r="B25" s="46" t="s">
        <v>49</v>
      </c>
      <c r="C25" s="19" t="s">
        <v>50</v>
      </c>
      <c r="D25" s="20" t="s">
        <v>44</v>
      </c>
      <c r="E25" s="9">
        <v>51453.1</v>
      </c>
      <c r="F25" s="9">
        <v>32120.12</v>
      </c>
      <c r="G25" s="66">
        <v>1.006</v>
      </c>
      <c r="H25" s="9">
        <v>1.21</v>
      </c>
      <c r="I25" s="31">
        <v>0.8</v>
      </c>
      <c r="J25" s="29">
        <v>1.25</v>
      </c>
      <c r="K25" s="22">
        <v>0</v>
      </c>
      <c r="L25" s="85">
        <f t="shared" si="0"/>
        <v>39098.54</v>
      </c>
      <c r="N25" s="63"/>
    </row>
    <row r="26" spans="1:14" s="62" customFormat="1" x14ac:dyDescent="0.4">
      <c r="A26" s="66">
        <v>19</v>
      </c>
      <c r="B26" s="46" t="s">
        <v>51</v>
      </c>
      <c r="C26" s="19" t="s">
        <v>52</v>
      </c>
      <c r="D26" s="20" t="s">
        <v>44</v>
      </c>
      <c r="E26" s="9">
        <v>51453.1</v>
      </c>
      <c r="F26" s="9">
        <v>32120.12</v>
      </c>
      <c r="G26" s="66">
        <v>1.006</v>
      </c>
      <c r="H26" s="9">
        <v>0.87</v>
      </c>
      <c r="I26" s="31">
        <v>0.84160999999999997</v>
      </c>
      <c r="J26" s="29">
        <v>1.25</v>
      </c>
      <c r="K26" s="22">
        <v>0</v>
      </c>
      <c r="L26" s="85">
        <f t="shared" si="0"/>
        <v>29574.36</v>
      </c>
      <c r="N26" s="63"/>
    </row>
    <row r="27" spans="1:14" s="62" customFormat="1" x14ac:dyDescent="0.4">
      <c r="A27" s="66">
        <v>20</v>
      </c>
      <c r="B27" s="46" t="s">
        <v>53</v>
      </c>
      <c r="C27" s="19" t="s">
        <v>54</v>
      </c>
      <c r="D27" s="20" t="s">
        <v>44</v>
      </c>
      <c r="E27" s="9">
        <v>51453.1</v>
      </c>
      <c r="F27" s="9">
        <v>32120.12</v>
      </c>
      <c r="G27" s="66">
        <v>1.006</v>
      </c>
      <c r="H27" s="9">
        <v>4.1900000000000004</v>
      </c>
      <c r="I27" s="31">
        <v>0.8</v>
      </c>
      <c r="J27" s="29">
        <v>1.25</v>
      </c>
      <c r="K27" s="22">
        <v>0</v>
      </c>
      <c r="L27" s="85">
        <f t="shared" si="0"/>
        <v>135390.79999999999</v>
      </c>
      <c r="N27" s="63"/>
    </row>
    <row r="28" spans="1:14" s="62" customFormat="1" ht="31.5" x14ac:dyDescent="0.4">
      <c r="A28" s="66">
        <v>21</v>
      </c>
      <c r="B28" s="46" t="s">
        <v>71</v>
      </c>
      <c r="C28" s="19" t="s">
        <v>72</v>
      </c>
      <c r="D28" s="20" t="s">
        <v>73</v>
      </c>
      <c r="E28" s="9">
        <v>51453.1</v>
      </c>
      <c r="F28" s="9">
        <v>32120.12</v>
      </c>
      <c r="G28" s="66">
        <v>1.006</v>
      </c>
      <c r="H28" s="9">
        <v>4.37</v>
      </c>
      <c r="I28" s="31">
        <v>1</v>
      </c>
      <c r="J28" s="29">
        <v>1.25</v>
      </c>
      <c r="K28" s="22">
        <v>0</v>
      </c>
      <c r="L28" s="85">
        <f t="shared" si="0"/>
        <v>176508.89</v>
      </c>
      <c r="N28" s="63"/>
    </row>
    <row r="29" spans="1:14" s="62" customFormat="1" x14ac:dyDescent="0.4">
      <c r="A29" s="66">
        <v>22</v>
      </c>
      <c r="B29" s="46" t="s">
        <v>74</v>
      </c>
      <c r="C29" s="19" t="s">
        <v>75</v>
      </c>
      <c r="D29" s="20" t="s">
        <v>73</v>
      </c>
      <c r="E29" s="9">
        <v>51453.1</v>
      </c>
      <c r="F29" s="9">
        <v>32120.12</v>
      </c>
      <c r="G29" s="66">
        <v>1.006</v>
      </c>
      <c r="H29" s="9">
        <v>7.82</v>
      </c>
      <c r="I29" s="31">
        <v>1</v>
      </c>
      <c r="J29" s="29">
        <v>1.25</v>
      </c>
      <c r="K29" s="22">
        <v>0</v>
      </c>
      <c r="L29" s="85">
        <f t="shared" si="0"/>
        <v>315858.02</v>
      </c>
      <c r="N29" s="63"/>
    </row>
    <row r="30" spans="1:14" s="62" customFormat="1" ht="31.5" x14ac:dyDescent="0.4">
      <c r="A30" s="66">
        <v>23</v>
      </c>
      <c r="B30" s="46" t="s">
        <v>76</v>
      </c>
      <c r="C30" s="19" t="s">
        <v>77</v>
      </c>
      <c r="D30" s="20" t="s">
        <v>73</v>
      </c>
      <c r="E30" s="9">
        <v>51453.1</v>
      </c>
      <c r="F30" s="9">
        <v>32120.12</v>
      </c>
      <c r="G30" s="66">
        <v>1.006</v>
      </c>
      <c r="H30" s="9">
        <v>5.68</v>
      </c>
      <c r="I30" s="31">
        <v>1</v>
      </c>
      <c r="J30" s="29">
        <v>1.25</v>
      </c>
      <c r="K30" s="22">
        <v>0</v>
      </c>
      <c r="L30" s="85">
        <f t="shared" si="0"/>
        <v>229421.17</v>
      </c>
      <c r="N30" s="63"/>
    </row>
    <row r="31" spans="1:14" s="62" customFormat="1" x14ac:dyDescent="0.4">
      <c r="A31" s="66">
        <v>24</v>
      </c>
      <c r="B31" s="46" t="s">
        <v>78</v>
      </c>
      <c r="C31" s="19" t="s">
        <v>79</v>
      </c>
      <c r="D31" s="20" t="s">
        <v>80</v>
      </c>
      <c r="E31" s="9">
        <v>51453.1</v>
      </c>
      <c r="F31" s="9">
        <v>32120.12</v>
      </c>
      <c r="G31" s="66">
        <v>1.006</v>
      </c>
      <c r="H31" s="9">
        <v>0.97</v>
      </c>
      <c r="I31" s="31">
        <v>0.8</v>
      </c>
      <c r="J31" s="29">
        <v>1.25</v>
      </c>
      <c r="K31" s="22">
        <v>0</v>
      </c>
      <c r="L31" s="85">
        <f t="shared" si="0"/>
        <v>31343.46</v>
      </c>
      <c r="N31" s="63"/>
    </row>
    <row r="32" spans="1:14" s="62" customFormat="1" x14ac:dyDescent="0.4">
      <c r="A32" s="66">
        <v>25</v>
      </c>
      <c r="B32" s="46" t="s">
        <v>81</v>
      </c>
      <c r="C32" s="19" t="s">
        <v>82</v>
      </c>
      <c r="D32" s="20" t="s">
        <v>80</v>
      </c>
      <c r="E32" s="9">
        <v>51453.1</v>
      </c>
      <c r="F32" s="9">
        <v>32120.12</v>
      </c>
      <c r="G32" s="66">
        <v>1.006</v>
      </c>
      <c r="H32" s="9">
        <v>1.1100000000000001</v>
      </c>
      <c r="I32" s="31">
        <v>1</v>
      </c>
      <c r="J32" s="29">
        <v>1.25</v>
      </c>
      <c r="K32" s="22">
        <v>0</v>
      </c>
      <c r="L32" s="85">
        <f t="shared" si="0"/>
        <v>44834.07</v>
      </c>
      <c r="N32" s="63"/>
    </row>
    <row r="33" spans="1:14" s="62" customFormat="1" x14ac:dyDescent="0.4">
      <c r="A33" s="66">
        <v>26</v>
      </c>
      <c r="B33" s="46" t="s">
        <v>83</v>
      </c>
      <c r="C33" s="19" t="s">
        <v>84</v>
      </c>
      <c r="D33" s="20" t="s">
        <v>80</v>
      </c>
      <c r="E33" s="9">
        <v>51453.1</v>
      </c>
      <c r="F33" s="9">
        <v>32120.12</v>
      </c>
      <c r="G33" s="66">
        <v>1.006</v>
      </c>
      <c r="H33" s="9">
        <v>1.97</v>
      </c>
      <c r="I33" s="31">
        <v>1</v>
      </c>
      <c r="J33" s="29">
        <v>1</v>
      </c>
      <c r="K33" s="22">
        <v>0</v>
      </c>
      <c r="L33" s="85">
        <f t="shared" si="0"/>
        <v>63656.3</v>
      </c>
      <c r="N33" s="63"/>
    </row>
    <row r="34" spans="1:14" s="62" customFormat="1" x14ac:dyDescent="0.4">
      <c r="A34" s="66">
        <v>27</v>
      </c>
      <c r="B34" s="46" t="s">
        <v>85</v>
      </c>
      <c r="C34" s="19" t="s">
        <v>86</v>
      </c>
      <c r="D34" s="20" t="s">
        <v>80</v>
      </c>
      <c r="E34" s="9">
        <v>51453.1</v>
      </c>
      <c r="F34" s="9">
        <v>32120.12</v>
      </c>
      <c r="G34" s="66">
        <v>1.006</v>
      </c>
      <c r="H34" s="9">
        <v>2.78</v>
      </c>
      <c r="I34" s="31">
        <v>1</v>
      </c>
      <c r="J34" s="29">
        <v>1</v>
      </c>
      <c r="K34" s="22">
        <v>0</v>
      </c>
      <c r="L34" s="85">
        <f t="shared" si="0"/>
        <v>89829.7</v>
      </c>
      <c r="N34" s="63"/>
    </row>
    <row r="35" spans="1:14" s="62" customFormat="1" x14ac:dyDescent="0.4">
      <c r="A35" s="66">
        <v>28</v>
      </c>
      <c r="B35" s="46" t="s">
        <v>87</v>
      </c>
      <c r="C35" s="19" t="s">
        <v>88</v>
      </c>
      <c r="D35" s="20" t="s">
        <v>80</v>
      </c>
      <c r="E35" s="9">
        <v>51453.1</v>
      </c>
      <c r="F35" s="9">
        <v>32120.12</v>
      </c>
      <c r="G35" s="66">
        <v>1.006</v>
      </c>
      <c r="H35" s="9">
        <v>1.1499999999999999</v>
      </c>
      <c r="I35" s="31">
        <v>1</v>
      </c>
      <c r="J35" s="29">
        <v>1.25</v>
      </c>
      <c r="K35" s="22">
        <v>0</v>
      </c>
      <c r="L35" s="85">
        <f t="shared" si="0"/>
        <v>46449.71</v>
      </c>
      <c r="N35" s="63"/>
    </row>
    <row r="36" spans="1:14" s="62" customFormat="1" x14ac:dyDescent="0.4">
      <c r="A36" s="66">
        <v>29</v>
      </c>
      <c r="B36" s="46" t="s">
        <v>89</v>
      </c>
      <c r="C36" s="19" t="s">
        <v>90</v>
      </c>
      <c r="D36" s="20" t="s">
        <v>80</v>
      </c>
      <c r="E36" s="9">
        <v>51453.1</v>
      </c>
      <c r="F36" s="9">
        <v>32120.12</v>
      </c>
      <c r="G36" s="66">
        <v>1.006</v>
      </c>
      <c r="H36" s="9">
        <v>1.22</v>
      </c>
      <c r="I36" s="31">
        <v>1</v>
      </c>
      <c r="J36" s="29">
        <v>1.25</v>
      </c>
      <c r="K36" s="22">
        <v>0</v>
      </c>
      <c r="L36" s="85">
        <f t="shared" si="0"/>
        <v>49277.08</v>
      </c>
      <c r="N36" s="63"/>
    </row>
    <row r="37" spans="1:14" s="62" customFormat="1" x14ac:dyDescent="0.4">
      <c r="A37" s="66">
        <v>30</v>
      </c>
      <c r="B37" s="47" t="s">
        <v>91</v>
      </c>
      <c r="C37" s="19" t="s">
        <v>92</v>
      </c>
      <c r="D37" s="20" t="s">
        <v>80</v>
      </c>
      <c r="E37" s="9">
        <v>51453.1</v>
      </c>
      <c r="F37" s="9">
        <v>32120.12</v>
      </c>
      <c r="G37" s="66">
        <v>1.006</v>
      </c>
      <c r="H37" s="9">
        <v>1.78</v>
      </c>
      <c r="I37" s="31">
        <v>1</v>
      </c>
      <c r="J37" s="29">
        <v>1.25</v>
      </c>
      <c r="K37" s="22">
        <v>0</v>
      </c>
      <c r="L37" s="85">
        <f t="shared" si="0"/>
        <v>71896.070000000007</v>
      </c>
      <c r="N37" s="63"/>
    </row>
    <row r="38" spans="1:14" s="62" customFormat="1" x14ac:dyDescent="0.4">
      <c r="A38" s="66">
        <v>31</v>
      </c>
      <c r="B38" s="46" t="s">
        <v>93</v>
      </c>
      <c r="C38" s="19" t="s">
        <v>94</v>
      </c>
      <c r="D38" s="20" t="s">
        <v>80</v>
      </c>
      <c r="E38" s="9">
        <v>51453.1</v>
      </c>
      <c r="F38" s="9">
        <v>32120.12</v>
      </c>
      <c r="G38" s="66">
        <v>1.006</v>
      </c>
      <c r="H38" s="9">
        <v>2.23</v>
      </c>
      <c r="I38" s="31">
        <v>1</v>
      </c>
      <c r="J38" s="29">
        <v>1</v>
      </c>
      <c r="K38" s="22">
        <v>0</v>
      </c>
      <c r="L38" s="85">
        <f t="shared" si="0"/>
        <v>72057.63</v>
      </c>
      <c r="N38" s="63"/>
    </row>
    <row r="39" spans="1:14" s="62" customFormat="1" x14ac:dyDescent="0.4">
      <c r="A39" s="66">
        <v>32</v>
      </c>
      <c r="B39" s="46" t="s">
        <v>95</v>
      </c>
      <c r="C39" s="19" t="s">
        <v>96</v>
      </c>
      <c r="D39" s="20" t="s">
        <v>80</v>
      </c>
      <c r="E39" s="9">
        <v>51453.1</v>
      </c>
      <c r="F39" s="9">
        <v>32120.12</v>
      </c>
      <c r="G39" s="66">
        <v>1.006</v>
      </c>
      <c r="H39" s="9">
        <v>2.36</v>
      </c>
      <c r="I39" s="31">
        <v>1</v>
      </c>
      <c r="J39" s="29">
        <v>1</v>
      </c>
      <c r="K39" s="22">
        <v>0</v>
      </c>
      <c r="L39" s="85">
        <f t="shared" si="0"/>
        <v>76258.3</v>
      </c>
      <c r="N39" s="63"/>
    </row>
    <row r="40" spans="1:14" s="62" customFormat="1" x14ac:dyDescent="0.4">
      <c r="A40" s="66">
        <v>33</v>
      </c>
      <c r="B40" s="46" t="s">
        <v>97</v>
      </c>
      <c r="C40" s="19" t="s">
        <v>98</v>
      </c>
      <c r="D40" s="20" t="s">
        <v>80</v>
      </c>
      <c r="E40" s="9">
        <v>51453.1</v>
      </c>
      <c r="F40" s="9">
        <v>32120.12</v>
      </c>
      <c r="G40" s="66">
        <v>1.006</v>
      </c>
      <c r="H40" s="9">
        <v>4.28</v>
      </c>
      <c r="I40" s="31">
        <v>1</v>
      </c>
      <c r="J40" s="29">
        <v>1</v>
      </c>
      <c r="K40" s="22">
        <v>0</v>
      </c>
      <c r="L40" s="85">
        <f t="shared" si="0"/>
        <v>138298.96</v>
      </c>
      <c r="N40" s="63"/>
    </row>
    <row r="41" spans="1:14" s="62" customFormat="1" x14ac:dyDescent="0.4">
      <c r="A41" s="66">
        <v>34</v>
      </c>
      <c r="B41" s="46" t="s">
        <v>99</v>
      </c>
      <c r="C41" s="19" t="s">
        <v>100</v>
      </c>
      <c r="D41" s="20" t="s">
        <v>101</v>
      </c>
      <c r="E41" s="9">
        <v>51453.1</v>
      </c>
      <c r="F41" s="9">
        <v>32120.12</v>
      </c>
      <c r="G41" s="66">
        <v>1.006</v>
      </c>
      <c r="H41" s="9">
        <v>2.95</v>
      </c>
      <c r="I41" s="31">
        <v>1</v>
      </c>
      <c r="J41" s="29">
        <v>1.25</v>
      </c>
      <c r="K41" s="22">
        <v>0</v>
      </c>
      <c r="L41" s="85">
        <f t="shared" si="0"/>
        <v>119153.60000000001</v>
      </c>
      <c r="N41" s="63"/>
    </row>
    <row r="42" spans="1:14" s="62" customFormat="1" x14ac:dyDescent="0.4">
      <c r="A42" s="66">
        <v>35</v>
      </c>
      <c r="B42" s="46" t="s">
        <v>102</v>
      </c>
      <c r="C42" s="19" t="s">
        <v>103</v>
      </c>
      <c r="D42" s="20" t="s">
        <v>101</v>
      </c>
      <c r="E42" s="9">
        <v>51453.1</v>
      </c>
      <c r="F42" s="9">
        <v>32120.12</v>
      </c>
      <c r="G42" s="66">
        <v>1.006</v>
      </c>
      <c r="H42" s="9">
        <v>5.33</v>
      </c>
      <c r="I42" s="31">
        <v>0.8</v>
      </c>
      <c r="J42" s="29">
        <v>1.25</v>
      </c>
      <c r="K42" s="22">
        <v>0</v>
      </c>
      <c r="L42" s="85">
        <f t="shared" si="0"/>
        <v>172227.44</v>
      </c>
      <c r="N42" s="63"/>
    </row>
    <row r="43" spans="1:14" s="62" customFormat="1" x14ac:dyDescent="0.4">
      <c r="A43" s="66">
        <v>36</v>
      </c>
      <c r="B43" s="46" t="s">
        <v>104</v>
      </c>
      <c r="C43" s="19" t="s">
        <v>953</v>
      </c>
      <c r="D43" s="20" t="s">
        <v>101</v>
      </c>
      <c r="E43" s="9">
        <v>51453.1</v>
      </c>
      <c r="F43" s="9">
        <v>32120.12</v>
      </c>
      <c r="G43" s="66">
        <v>1.006</v>
      </c>
      <c r="H43" s="9">
        <v>0.77</v>
      </c>
      <c r="I43" s="31">
        <v>0.8</v>
      </c>
      <c r="J43" s="29">
        <v>1</v>
      </c>
      <c r="K43" s="22">
        <v>0</v>
      </c>
      <c r="L43" s="85">
        <f t="shared" si="0"/>
        <v>19904.71</v>
      </c>
      <c r="N43" s="63"/>
    </row>
    <row r="44" spans="1:14" s="62" customFormat="1" x14ac:dyDescent="0.4">
      <c r="A44" s="66">
        <v>37</v>
      </c>
      <c r="B44" s="46" t="s">
        <v>105</v>
      </c>
      <c r="C44" s="19" t="s">
        <v>106</v>
      </c>
      <c r="D44" s="20" t="s">
        <v>101</v>
      </c>
      <c r="E44" s="9">
        <v>51453.1</v>
      </c>
      <c r="F44" s="9">
        <v>32120.12</v>
      </c>
      <c r="G44" s="66">
        <v>1.006</v>
      </c>
      <c r="H44" s="9">
        <v>0.88</v>
      </c>
      <c r="I44" s="31">
        <v>0.8</v>
      </c>
      <c r="J44" s="29">
        <v>1</v>
      </c>
      <c r="K44" s="22">
        <v>0</v>
      </c>
      <c r="L44" s="85">
        <f t="shared" si="0"/>
        <v>22748.240000000002</v>
      </c>
      <c r="N44" s="63"/>
    </row>
    <row r="45" spans="1:14" s="62" customFormat="1" x14ac:dyDescent="0.4">
      <c r="A45" s="66">
        <v>38</v>
      </c>
      <c r="B45" s="46" t="s">
        <v>107</v>
      </c>
      <c r="C45" s="19" t="s">
        <v>108</v>
      </c>
      <c r="D45" s="20" t="s">
        <v>101</v>
      </c>
      <c r="E45" s="9">
        <v>51453.1</v>
      </c>
      <c r="F45" s="9">
        <v>32120.12</v>
      </c>
      <c r="G45" s="66">
        <v>1.006</v>
      </c>
      <c r="H45" s="9">
        <v>1.05</v>
      </c>
      <c r="I45" s="31">
        <v>1</v>
      </c>
      <c r="J45" s="29">
        <v>1.25</v>
      </c>
      <c r="K45" s="22">
        <v>0</v>
      </c>
      <c r="L45" s="85">
        <f t="shared" si="0"/>
        <v>42410.6</v>
      </c>
      <c r="N45" s="63"/>
    </row>
    <row r="46" spans="1:14" s="62" customFormat="1" x14ac:dyDescent="0.4">
      <c r="A46" s="66">
        <v>39</v>
      </c>
      <c r="B46" s="46" t="s">
        <v>109</v>
      </c>
      <c r="C46" s="19" t="s">
        <v>110</v>
      </c>
      <c r="D46" s="20" t="s">
        <v>101</v>
      </c>
      <c r="E46" s="9">
        <v>51453.1</v>
      </c>
      <c r="F46" s="9">
        <v>32120.12</v>
      </c>
      <c r="G46" s="66">
        <v>1.006</v>
      </c>
      <c r="H46" s="9">
        <v>1.25</v>
      </c>
      <c r="I46" s="31">
        <v>1</v>
      </c>
      <c r="J46" s="29">
        <v>1.25</v>
      </c>
      <c r="K46" s="22">
        <v>0</v>
      </c>
      <c r="L46" s="85">
        <f t="shared" ref="L46:L50" si="1">ROUND(F46*(G46*H46*I46*J46+K46),2)</f>
        <v>50488.81</v>
      </c>
      <c r="N46" s="63"/>
    </row>
    <row r="47" spans="1:14" s="62" customFormat="1" x14ac:dyDescent="0.4">
      <c r="A47" s="66">
        <v>40</v>
      </c>
      <c r="B47" s="47" t="s">
        <v>111</v>
      </c>
      <c r="C47" s="19" t="s">
        <v>112</v>
      </c>
      <c r="D47" s="20" t="s">
        <v>113</v>
      </c>
      <c r="E47" s="9">
        <v>51453.1</v>
      </c>
      <c r="F47" s="9">
        <v>32120.12</v>
      </c>
      <c r="G47" s="66">
        <v>1.006</v>
      </c>
      <c r="H47" s="9">
        <v>1.51</v>
      </c>
      <c r="I47" s="31">
        <v>0.8</v>
      </c>
      <c r="J47" s="29">
        <v>1.25</v>
      </c>
      <c r="K47" s="22">
        <v>0</v>
      </c>
      <c r="L47" s="85">
        <f t="shared" si="1"/>
        <v>48792.39</v>
      </c>
      <c r="N47" s="63"/>
    </row>
    <row r="48" spans="1:14" s="62" customFormat="1" x14ac:dyDescent="0.4">
      <c r="A48" s="66">
        <v>41</v>
      </c>
      <c r="B48" s="46" t="s">
        <v>114</v>
      </c>
      <c r="C48" s="19" t="s">
        <v>115</v>
      </c>
      <c r="D48" s="20" t="s">
        <v>113</v>
      </c>
      <c r="E48" s="9">
        <v>51453.1</v>
      </c>
      <c r="F48" s="9">
        <v>32120.12</v>
      </c>
      <c r="G48" s="66">
        <v>1.006</v>
      </c>
      <c r="H48" s="9">
        <v>2.2599999999999998</v>
      </c>
      <c r="I48" s="31">
        <v>1</v>
      </c>
      <c r="J48" s="29">
        <v>1.25</v>
      </c>
      <c r="K48" s="22">
        <v>0</v>
      </c>
      <c r="L48" s="85">
        <f t="shared" si="1"/>
        <v>91283.78</v>
      </c>
      <c r="N48" s="63"/>
    </row>
    <row r="49" spans="1:14" s="62" customFormat="1" x14ac:dyDescent="0.4">
      <c r="A49" s="66">
        <v>42</v>
      </c>
      <c r="B49" s="46" t="s">
        <v>116</v>
      </c>
      <c r="C49" s="19" t="s">
        <v>117</v>
      </c>
      <c r="D49" s="20" t="s">
        <v>113</v>
      </c>
      <c r="E49" s="9">
        <v>51453.1</v>
      </c>
      <c r="F49" s="9">
        <v>32120.12</v>
      </c>
      <c r="G49" s="66">
        <v>1.006</v>
      </c>
      <c r="H49" s="9">
        <v>1.38</v>
      </c>
      <c r="I49" s="31">
        <v>1</v>
      </c>
      <c r="J49" s="29">
        <v>1.25</v>
      </c>
      <c r="K49" s="22">
        <v>0</v>
      </c>
      <c r="L49" s="85">
        <f t="shared" si="1"/>
        <v>55739.65</v>
      </c>
      <c r="N49" s="63"/>
    </row>
    <row r="50" spans="1:14" s="62" customFormat="1" x14ac:dyDescent="0.4">
      <c r="A50" s="66">
        <v>43</v>
      </c>
      <c r="B50" s="46" t="s">
        <v>118</v>
      </c>
      <c r="C50" s="19" t="s">
        <v>119</v>
      </c>
      <c r="D50" s="20" t="s">
        <v>113</v>
      </c>
      <c r="E50" s="9">
        <v>51453.1</v>
      </c>
      <c r="F50" s="9">
        <v>32120.12</v>
      </c>
      <c r="G50" s="66">
        <v>1.006</v>
      </c>
      <c r="H50" s="9">
        <v>2.82</v>
      </c>
      <c r="I50" s="31">
        <v>1</v>
      </c>
      <c r="J50" s="29">
        <v>1.25</v>
      </c>
      <c r="K50" s="22">
        <v>0</v>
      </c>
      <c r="L50" s="85">
        <f t="shared" si="1"/>
        <v>113902.76</v>
      </c>
      <c r="N50" s="63"/>
    </row>
    <row r="51" spans="1:14" s="62" customFormat="1" x14ac:dyDescent="0.4">
      <c r="A51" s="66">
        <v>44</v>
      </c>
      <c r="B51" s="47" t="s">
        <v>223</v>
      </c>
      <c r="C51" s="19" t="s">
        <v>224</v>
      </c>
      <c r="D51" s="20" t="s">
        <v>225</v>
      </c>
      <c r="E51" s="9">
        <v>51453.1</v>
      </c>
      <c r="F51" s="9">
        <v>32120.12</v>
      </c>
      <c r="G51" s="66">
        <v>1.006</v>
      </c>
      <c r="H51" s="9">
        <v>0.98</v>
      </c>
      <c r="I51" s="31">
        <v>1</v>
      </c>
      <c r="J51" s="29">
        <v>1.25</v>
      </c>
      <c r="K51" s="22">
        <v>0</v>
      </c>
      <c r="L51" s="85">
        <f t="shared" ref="L51:L96" si="2">ROUND(F51*(G51*H51*I51*J51+K51),2)</f>
        <v>39583.230000000003</v>
      </c>
      <c r="N51" s="63"/>
    </row>
    <row r="52" spans="1:14" s="62" customFormat="1" x14ac:dyDescent="0.4">
      <c r="A52" s="66">
        <v>45</v>
      </c>
      <c r="B52" s="47" t="s">
        <v>226</v>
      </c>
      <c r="C52" s="19" t="s">
        <v>227</v>
      </c>
      <c r="D52" s="20" t="s">
        <v>225</v>
      </c>
      <c r="E52" s="9">
        <v>51453.1</v>
      </c>
      <c r="F52" s="9">
        <v>32120.12</v>
      </c>
      <c r="G52" s="66">
        <v>1.006</v>
      </c>
      <c r="H52" s="9">
        <v>1.49</v>
      </c>
      <c r="I52" s="31">
        <v>1</v>
      </c>
      <c r="J52" s="29">
        <v>1.25</v>
      </c>
      <c r="K52" s="22">
        <v>0</v>
      </c>
      <c r="L52" s="85">
        <f t="shared" si="2"/>
        <v>60182.67</v>
      </c>
      <c r="N52" s="63"/>
    </row>
    <row r="53" spans="1:14" s="62" customFormat="1" x14ac:dyDescent="0.4">
      <c r="A53" s="66">
        <v>46</v>
      </c>
      <c r="B53" s="46" t="s">
        <v>228</v>
      </c>
      <c r="C53" s="19" t="s">
        <v>229</v>
      </c>
      <c r="D53" s="20" t="s">
        <v>225</v>
      </c>
      <c r="E53" s="9">
        <v>51453.1</v>
      </c>
      <c r="F53" s="9">
        <v>32120.12</v>
      </c>
      <c r="G53" s="66">
        <v>1.006</v>
      </c>
      <c r="H53" s="9">
        <v>0.68</v>
      </c>
      <c r="I53" s="31">
        <v>1</v>
      </c>
      <c r="J53" s="29">
        <v>1</v>
      </c>
      <c r="K53" s="22">
        <v>0</v>
      </c>
      <c r="L53" s="85">
        <f t="shared" si="2"/>
        <v>21972.73</v>
      </c>
      <c r="N53" s="63"/>
    </row>
    <row r="54" spans="1:14" s="62" customFormat="1" x14ac:dyDescent="0.4">
      <c r="A54" s="66">
        <v>47</v>
      </c>
      <c r="B54" s="46" t="s">
        <v>230</v>
      </c>
      <c r="C54" s="19" t="s">
        <v>231</v>
      </c>
      <c r="D54" s="20" t="s">
        <v>225</v>
      </c>
      <c r="E54" s="9">
        <v>51453.1</v>
      </c>
      <c r="F54" s="9">
        <v>32120.12</v>
      </c>
      <c r="G54" s="66">
        <v>1.006</v>
      </c>
      <c r="H54" s="9">
        <v>1.01</v>
      </c>
      <c r="I54" s="31">
        <v>0.8</v>
      </c>
      <c r="J54" s="29">
        <v>1.25</v>
      </c>
      <c r="K54" s="22">
        <v>0</v>
      </c>
      <c r="L54" s="85">
        <f t="shared" si="2"/>
        <v>32635.97</v>
      </c>
      <c r="N54" s="63"/>
    </row>
    <row r="55" spans="1:14" s="62" customFormat="1" x14ac:dyDescent="0.4">
      <c r="A55" s="66">
        <v>48</v>
      </c>
      <c r="B55" s="46" t="s">
        <v>232</v>
      </c>
      <c r="C55" s="19" t="s">
        <v>233</v>
      </c>
      <c r="D55" s="20" t="s">
        <v>225</v>
      </c>
      <c r="E55" s="9">
        <v>51453.1</v>
      </c>
      <c r="F55" s="9">
        <v>32120.12</v>
      </c>
      <c r="G55" s="66">
        <v>1.006</v>
      </c>
      <c r="H55" s="9">
        <v>0.4</v>
      </c>
      <c r="I55" s="31">
        <v>0.8</v>
      </c>
      <c r="J55" s="29">
        <v>1</v>
      </c>
      <c r="K55" s="22">
        <v>0</v>
      </c>
      <c r="L55" s="85">
        <f t="shared" si="2"/>
        <v>10340.11</v>
      </c>
      <c r="N55" s="63"/>
    </row>
    <row r="56" spans="1:14" s="62" customFormat="1" x14ac:dyDescent="0.4">
      <c r="A56" s="66">
        <v>49</v>
      </c>
      <c r="B56" s="46" t="s">
        <v>234</v>
      </c>
      <c r="C56" s="19" t="s">
        <v>235</v>
      </c>
      <c r="D56" s="20" t="s">
        <v>225</v>
      </c>
      <c r="E56" s="9">
        <v>51453.1</v>
      </c>
      <c r="F56" s="9">
        <v>32120.12</v>
      </c>
      <c r="G56" s="66">
        <v>1.006</v>
      </c>
      <c r="H56" s="9">
        <v>1.54</v>
      </c>
      <c r="I56" s="31">
        <v>0.8</v>
      </c>
      <c r="J56" s="29">
        <v>1.25</v>
      </c>
      <c r="K56" s="22">
        <v>0</v>
      </c>
      <c r="L56" s="85">
        <f t="shared" si="2"/>
        <v>49761.77</v>
      </c>
      <c r="N56" s="63"/>
    </row>
    <row r="57" spans="1:14" s="62" customFormat="1" x14ac:dyDescent="0.4">
      <c r="A57" s="66">
        <v>50</v>
      </c>
      <c r="B57" s="46" t="s">
        <v>236</v>
      </c>
      <c r="C57" s="19" t="s">
        <v>237</v>
      </c>
      <c r="D57" s="20" t="s">
        <v>225</v>
      </c>
      <c r="E57" s="9">
        <v>51453.1</v>
      </c>
      <c r="F57" s="9">
        <v>32120.12</v>
      </c>
      <c r="G57" s="66">
        <v>1.006</v>
      </c>
      <c r="H57" s="9">
        <v>4.13</v>
      </c>
      <c r="I57" s="31">
        <v>0.8</v>
      </c>
      <c r="J57" s="29">
        <v>1.25</v>
      </c>
      <c r="K57" s="22">
        <v>0</v>
      </c>
      <c r="L57" s="85">
        <f t="shared" si="2"/>
        <v>133452.03</v>
      </c>
      <c r="N57" s="63"/>
    </row>
    <row r="58" spans="1:14" s="62" customFormat="1" x14ac:dyDescent="0.4">
      <c r="A58" s="66">
        <v>51</v>
      </c>
      <c r="B58" s="46" t="s">
        <v>238</v>
      </c>
      <c r="C58" s="19" t="s">
        <v>239</v>
      </c>
      <c r="D58" s="20" t="s">
        <v>225</v>
      </c>
      <c r="E58" s="9">
        <v>51453.1</v>
      </c>
      <c r="F58" s="9">
        <v>32120.12</v>
      </c>
      <c r="G58" s="66">
        <v>1.006</v>
      </c>
      <c r="H58" s="9">
        <v>5.82</v>
      </c>
      <c r="I58" s="31">
        <v>0.8</v>
      </c>
      <c r="J58" s="29">
        <v>1.25</v>
      </c>
      <c r="K58" s="22">
        <v>0</v>
      </c>
      <c r="L58" s="85">
        <f t="shared" si="2"/>
        <v>188060.73</v>
      </c>
      <c r="N58" s="63"/>
    </row>
    <row r="59" spans="1:14" s="62" customFormat="1" x14ac:dyDescent="0.4">
      <c r="A59" s="66">
        <v>52</v>
      </c>
      <c r="B59" s="47" t="s">
        <v>240</v>
      </c>
      <c r="C59" s="19" t="s">
        <v>241</v>
      </c>
      <c r="D59" s="20" t="s">
        <v>225</v>
      </c>
      <c r="E59" s="9">
        <v>51453.1</v>
      </c>
      <c r="F59" s="9">
        <v>32120.12</v>
      </c>
      <c r="G59" s="66">
        <v>1.006</v>
      </c>
      <c r="H59" s="9">
        <v>1.41</v>
      </c>
      <c r="I59" s="31">
        <v>1</v>
      </c>
      <c r="J59" s="29">
        <v>1.25</v>
      </c>
      <c r="K59" s="22">
        <v>0</v>
      </c>
      <c r="L59" s="85">
        <f t="shared" si="2"/>
        <v>56951.38</v>
      </c>
      <c r="N59" s="63"/>
    </row>
    <row r="60" spans="1:14" s="62" customFormat="1" x14ac:dyDescent="0.4">
      <c r="A60" s="66">
        <v>53</v>
      </c>
      <c r="B60" s="46" t="s">
        <v>242</v>
      </c>
      <c r="C60" s="19" t="s">
        <v>243</v>
      </c>
      <c r="D60" s="20" t="s">
        <v>225</v>
      </c>
      <c r="E60" s="9">
        <v>51453.1</v>
      </c>
      <c r="F60" s="9">
        <v>32120.12</v>
      </c>
      <c r="G60" s="66">
        <v>1.006</v>
      </c>
      <c r="H60" s="9">
        <v>2.19</v>
      </c>
      <c r="I60" s="31">
        <v>0.8</v>
      </c>
      <c r="J60" s="29">
        <v>1</v>
      </c>
      <c r="K60" s="22">
        <v>0</v>
      </c>
      <c r="L60" s="85">
        <f t="shared" si="2"/>
        <v>56612.1</v>
      </c>
      <c r="N60" s="63"/>
    </row>
    <row r="61" spans="1:14" s="62" customFormat="1" x14ac:dyDescent="0.4">
      <c r="A61" s="66">
        <v>54</v>
      </c>
      <c r="B61" s="46" t="s">
        <v>244</v>
      </c>
      <c r="C61" s="19" t="s">
        <v>245</v>
      </c>
      <c r="D61" s="20" t="s">
        <v>225</v>
      </c>
      <c r="E61" s="9">
        <v>51453.1</v>
      </c>
      <c r="F61" s="9">
        <v>32120.12</v>
      </c>
      <c r="G61" s="66">
        <v>1.006</v>
      </c>
      <c r="H61" s="9">
        <v>2.42</v>
      </c>
      <c r="I61" s="31">
        <v>1</v>
      </c>
      <c r="J61" s="29">
        <v>1</v>
      </c>
      <c r="K61" s="22">
        <v>0</v>
      </c>
      <c r="L61" s="85">
        <f t="shared" si="2"/>
        <v>78197.070000000007</v>
      </c>
      <c r="N61" s="63"/>
    </row>
    <row r="62" spans="1:14" s="17" customFormat="1" x14ac:dyDescent="0.4">
      <c r="A62" s="66">
        <v>55</v>
      </c>
      <c r="B62" s="46" t="s">
        <v>246</v>
      </c>
      <c r="C62" s="19" t="s">
        <v>247</v>
      </c>
      <c r="D62" s="20" t="s">
        <v>225</v>
      </c>
      <c r="E62" s="9">
        <v>51453.1</v>
      </c>
      <c r="F62" s="9">
        <v>32120.12</v>
      </c>
      <c r="G62" s="66">
        <v>1.006</v>
      </c>
      <c r="H62" s="9">
        <v>1.02</v>
      </c>
      <c r="I62" s="31">
        <v>1</v>
      </c>
      <c r="J62" s="29">
        <v>1.25</v>
      </c>
      <c r="K62" s="22">
        <v>0</v>
      </c>
      <c r="L62" s="85">
        <f t="shared" si="2"/>
        <v>41198.870000000003</v>
      </c>
      <c r="N62" s="57"/>
    </row>
    <row r="63" spans="1:14" s="17" customFormat="1" x14ac:dyDescent="0.4">
      <c r="A63" s="66">
        <v>56</v>
      </c>
      <c r="B63" s="46" t="s">
        <v>248</v>
      </c>
      <c r="C63" s="19" t="s">
        <v>249</v>
      </c>
      <c r="D63" s="20" t="s">
        <v>250</v>
      </c>
      <c r="E63" s="9">
        <v>51453.1</v>
      </c>
      <c r="F63" s="9">
        <v>32120.12</v>
      </c>
      <c r="G63" s="66">
        <v>1.006</v>
      </c>
      <c r="H63" s="9">
        <v>4.21</v>
      </c>
      <c r="I63" s="31">
        <v>1</v>
      </c>
      <c r="J63" s="29">
        <v>1.25</v>
      </c>
      <c r="K63" s="22">
        <v>0</v>
      </c>
      <c r="L63" s="85">
        <f t="shared" si="2"/>
        <v>170046.32</v>
      </c>
      <c r="N63" s="57"/>
    </row>
    <row r="64" spans="1:14" s="17" customFormat="1" x14ac:dyDescent="0.4">
      <c r="A64" s="66">
        <v>57</v>
      </c>
      <c r="B64" s="46" t="s">
        <v>251</v>
      </c>
      <c r="C64" s="19" t="s">
        <v>252</v>
      </c>
      <c r="D64" s="20" t="s">
        <v>250</v>
      </c>
      <c r="E64" s="9">
        <v>51453.1</v>
      </c>
      <c r="F64" s="9">
        <v>32120.12</v>
      </c>
      <c r="G64" s="66">
        <v>1.006</v>
      </c>
      <c r="H64" s="9">
        <v>15.63</v>
      </c>
      <c r="I64" s="31">
        <v>1</v>
      </c>
      <c r="J64" s="29">
        <v>1.25</v>
      </c>
      <c r="K64" s="22">
        <v>0</v>
      </c>
      <c r="L64" s="85">
        <f t="shared" si="2"/>
        <v>631312.13</v>
      </c>
      <c r="N64" s="57"/>
    </row>
    <row r="65" spans="1:14" s="17" customFormat="1" x14ac:dyDescent="0.4">
      <c r="A65" s="66">
        <v>58</v>
      </c>
      <c r="B65" s="47" t="s">
        <v>255</v>
      </c>
      <c r="C65" s="19" t="s">
        <v>256</v>
      </c>
      <c r="D65" s="20" t="s">
        <v>250</v>
      </c>
      <c r="E65" s="9">
        <v>51453.1</v>
      </c>
      <c r="F65" s="9">
        <v>32120.12</v>
      </c>
      <c r="G65" s="66">
        <v>1.006</v>
      </c>
      <c r="H65" s="9">
        <v>1.92</v>
      </c>
      <c r="I65" s="31">
        <v>0.8</v>
      </c>
      <c r="J65" s="29">
        <v>1.25</v>
      </c>
      <c r="K65" s="22">
        <v>0</v>
      </c>
      <c r="L65" s="85">
        <f t="shared" si="2"/>
        <v>62040.65</v>
      </c>
      <c r="N65" s="57"/>
    </row>
    <row r="66" spans="1:14" s="17" customFormat="1" x14ac:dyDescent="0.4">
      <c r="A66" s="66">
        <v>59</v>
      </c>
      <c r="B66" s="46" t="s">
        <v>257</v>
      </c>
      <c r="C66" s="19" t="s">
        <v>258</v>
      </c>
      <c r="D66" s="20" t="s">
        <v>250</v>
      </c>
      <c r="E66" s="9">
        <v>51453.1</v>
      </c>
      <c r="F66" s="9">
        <v>32120.12</v>
      </c>
      <c r="G66" s="66">
        <v>1.006</v>
      </c>
      <c r="H66" s="9">
        <v>1.39</v>
      </c>
      <c r="I66" s="31">
        <v>0.8</v>
      </c>
      <c r="J66" s="29">
        <v>1.25</v>
      </c>
      <c r="K66" s="22">
        <v>0</v>
      </c>
      <c r="L66" s="85">
        <f t="shared" si="2"/>
        <v>44914.85</v>
      </c>
      <c r="N66" s="57"/>
    </row>
    <row r="67" spans="1:14" s="17" customFormat="1" x14ac:dyDescent="0.4">
      <c r="A67" s="66">
        <v>60</v>
      </c>
      <c r="B67" s="46" t="s">
        <v>259</v>
      </c>
      <c r="C67" s="19" t="s">
        <v>260</v>
      </c>
      <c r="D67" s="20" t="s">
        <v>250</v>
      </c>
      <c r="E67" s="9">
        <v>51453.1</v>
      </c>
      <c r="F67" s="9">
        <v>32120.12</v>
      </c>
      <c r="G67" s="66">
        <v>1.006</v>
      </c>
      <c r="H67" s="9">
        <v>1.89</v>
      </c>
      <c r="I67" s="31">
        <v>1</v>
      </c>
      <c r="J67" s="29">
        <v>1.25</v>
      </c>
      <c r="K67" s="22">
        <v>0</v>
      </c>
      <c r="L67" s="85">
        <f t="shared" si="2"/>
        <v>76339.09</v>
      </c>
      <c r="N67" s="57"/>
    </row>
    <row r="68" spans="1:14" s="17" customFormat="1" x14ac:dyDescent="0.4">
      <c r="A68" s="66">
        <v>61</v>
      </c>
      <c r="B68" s="46" t="s">
        <v>261</v>
      </c>
      <c r="C68" s="19" t="s">
        <v>262</v>
      </c>
      <c r="D68" s="20" t="s">
        <v>250</v>
      </c>
      <c r="E68" s="9">
        <v>51453.1</v>
      </c>
      <c r="F68" s="9">
        <v>32120.12</v>
      </c>
      <c r="G68" s="66">
        <v>1.006</v>
      </c>
      <c r="H68" s="9">
        <v>2.56</v>
      </c>
      <c r="I68" s="31">
        <v>0.8</v>
      </c>
      <c r="J68" s="29">
        <v>1.25</v>
      </c>
      <c r="K68" s="22">
        <v>0</v>
      </c>
      <c r="L68" s="85">
        <f t="shared" si="2"/>
        <v>82720.87</v>
      </c>
      <c r="N68" s="57"/>
    </row>
    <row r="69" spans="1:14" s="17" customFormat="1" x14ac:dyDescent="0.4">
      <c r="A69" s="66">
        <v>62</v>
      </c>
      <c r="B69" s="46" t="s">
        <v>270</v>
      </c>
      <c r="C69" s="19" t="s">
        <v>271</v>
      </c>
      <c r="D69" s="20" t="s">
        <v>272</v>
      </c>
      <c r="E69" s="9">
        <v>51453.1</v>
      </c>
      <c r="F69" s="9">
        <v>32120.12</v>
      </c>
      <c r="G69" s="66">
        <v>1.006</v>
      </c>
      <c r="H69" s="9">
        <v>2.41</v>
      </c>
      <c r="I69" s="31">
        <v>1</v>
      </c>
      <c r="J69" s="29">
        <v>1.25</v>
      </c>
      <c r="K69" s="22">
        <v>0</v>
      </c>
      <c r="L69" s="85">
        <f t="shared" si="2"/>
        <v>97342.43</v>
      </c>
      <c r="N69" s="57"/>
    </row>
    <row r="70" spans="1:14" s="17" customFormat="1" x14ac:dyDescent="0.4">
      <c r="A70" s="66">
        <v>63</v>
      </c>
      <c r="B70" s="46" t="s">
        <v>273</v>
      </c>
      <c r="C70" s="19" t="s">
        <v>274</v>
      </c>
      <c r="D70" s="20" t="s">
        <v>272</v>
      </c>
      <c r="E70" s="9">
        <v>51453.1</v>
      </c>
      <c r="F70" s="9">
        <v>32120.12</v>
      </c>
      <c r="G70" s="66">
        <v>1.006</v>
      </c>
      <c r="H70" s="9">
        <v>4.0199999999999996</v>
      </c>
      <c r="I70" s="31">
        <v>1</v>
      </c>
      <c r="J70" s="29">
        <v>1.25</v>
      </c>
      <c r="K70" s="22">
        <v>0</v>
      </c>
      <c r="L70" s="85">
        <f t="shared" si="2"/>
        <v>162372.01999999999</v>
      </c>
      <c r="N70" s="57"/>
    </row>
    <row r="71" spans="1:14" s="17" customFormat="1" x14ac:dyDescent="0.4">
      <c r="A71" s="66">
        <v>64</v>
      </c>
      <c r="B71" s="46" t="s">
        <v>275</v>
      </c>
      <c r="C71" s="19" t="s">
        <v>276</v>
      </c>
      <c r="D71" s="20" t="s">
        <v>272</v>
      </c>
      <c r="E71" s="9">
        <v>51453.1</v>
      </c>
      <c r="F71" s="9">
        <v>32120.12</v>
      </c>
      <c r="G71" s="66">
        <v>1.006</v>
      </c>
      <c r="H71" s="9">
        <v>4.8899999999999997</v>
      </c>
      <c r="I71" s="31">
        <v>1</v>
      </c>
      <c r="J71" s="29">
        <v>1.25</v>
      </c>
      <c r="K71" s="22">
        <v>0</v>
      </c>
      <c r="L71" s="85">
        <f t="shared" si="2"/>
        <v>197512.24</v>
      </c>
      <c r="N71" s="57"/>
    </row>
    <row r="72" spans="1:14" s="17" customFormat="1" ht="31.5" x14ac:dyDescent="0.4">
      <c r="A72" s="66">
        <v>65</v>
      </c>
      <c r="B72" s="46" t="s">
        <v>277</v>
      </c>
      <c r="C72" s="19" t="s">
        <v>278</v>
      </c>
      <c r="D72" s="20" t="s">
        <v>272</v>
      </c>
      <c r="E72" s="9">
        <v>51453.1</v>
      </c>
      <c r="F72" s="9">
        <v>32120.12</v>
      </c>
      <c r="G72" s="66">
        <v>1.006</v>
      </c>
      <c r="H72" s="9">
        <v>3.05</v>
      </c>
      <c r="I72" s="31">
        <v>1</v>
      </c>
      <c r="J72" s="29">
        <v>1.25</v>
      </c>
      <c r="K72" s="22">
        <v>0</v>
      </c>
      <c r="L72" s="85">
        <f t="shared" si="2"/>
        <v>123192.71</v>
      </c>
      <c r="N72" s="57"/>
    </row>
    <row r="73" spans="1:14" s="17" customFormat="1" ht="31.5" x14ac:dyDescent="0.4">
      <c r="A73" s="66">
        <v>66</v>
      </c>
      <c r="B73" s="46" t="s">
        <v>279</v>
      </c>
      <c r="C73" s="19" t="s">
        <v>280</v>
      </c>
      <c r="D73" s="20" t="s">
        <v>272</v>
      </c>
      <c r="E73" s="9">
        <v>51453.1</v>
      </c>
      <c r="F73" s="9">
        <v>32120.12</v>
      </c>
      <c r="G73" s="66">
        <v>1.006</v>
      </c>
      <c r="H73" s="9">
        <v>5.31</v>
      </c>
      <c r="I73" s="31">
        <v>1</v>
      </c>
      <c r="J73" s="29">
        <v>1.25</v>
      </c>
      <c r="K73" s="22">
        <v>0</v>
      </c>
      <c r="L73" s="85">
        <f t="shared" si="2"/>
        <v>214476.48</v>
      </c>
      <c r="N73" s="57"/>
    </row>
    <row r="74" spans="1:14" s="17" customFormat="1" ht="31.5" x14ac:dyDescent="0.4">
      <c r="A74" s="66">
        <v>67</v>
      </c>
      <c r="B74" s="46" t="s">
        <v>281</v>
      </c>
      <c r="C74" s="19" t="s">
        <v>954</v>
      </c>
      <c r="D74" s="20" t="s">
        <v>272</v>
      </c>
      <c r="E74" s="9">
        <v>51453.1</v>
      </c>
      <c r="F74" s="9">
        <v>32120.12</v>
      </c>
      <c r="G74" s="66">
        <v>1.006</v>
      </c>
      <c r="H74" s="9">
        <v>1.66</v>
      </c>
      <c r="I74" s="31">
        <v>1</v>
      </c>
      <c r="J74" s="29">
        <v>1.25</v>
      </c>
      <c r="K74" s="22">
        <v>0</v>
      </c>
      <c r="L74" s="85">
        <f t="shared" si="2"/>
        <v>67049.14</v>
      </c>
      <c r="N74" s="57"/>
    </row>
    <row r="75" spans="1:14" s="17" customFormat="1" ht="31.5" x14ac:dyDescent="0.4">
      <c r="A75" s="66">
        <v>68</v>
      </c>
      <c r="B75" s="46" t="s">
        <v>283</v>
      </c>
      <c r="C75" s="19" t="s">
        <v>284</v>
      </c>
      <c r="D75" s="20" t="s">
        <v>272</v>
      </c>
      <c r="E75" s="9">
        <v>51453.1</v>
      </c>
      <c r="F75" s="9">
        <v>32120.12</v>
      </c>
      <c r="G75" s="66">
        <v>1.006</v>
      </c>
      <c r="H75" s="9">
        <v>2.77</v>
      </c>
      <c r="I75" s="31">
        <v>1</v>
      </c>
      <c r="J75" s="29">
        <v>1.25</v>
      </c>
      <c r="K75" s="22">
        <v>0</v>
      </c>
      <c r="L75" s="85">
        <f t="shared" si="2"/>
        <v>111883.21</v>
      </c>
      <c r="N75" s="57"/>
    </row>
    <row r="76" spans="1:14" s="17" customFormat="1" ht="31.5" x14ac:dyDescent="0.4">
      <c r="A76" s="66">
        <v>69</v>
      </c>
      <c r="B76" s="46" t="s">
        <v>285</v>
      </c>
      <c r="C76" s="19" t="s">
        <v>286</v>
      </c>
      <c r="D76" s="20" t="s">
        <v>272</v>
      </c>
      <c r="E76" s="9">
        <v>51453.1</v>
      </c>
      <c r="F76" s="9">
        <v>32120.12</v>
      </c>
      <c r="G76" s="66">
        <v>1.006</v>
      </c>
      <c r="H76" s="9">
        <v>4.32</v>
      </c>
      <c r="I76" s="31">
        <v>1</v>
      </c>
      <c r="J76" s="29">
        <v>1.25</v>
      </c>
      <c r="K76" s="22">
        <v>0</v>
      </c>
      <c r="L76" s="85">
        <f t="shared" si="2"/>
        <v>174489.34</v>
      </c>
      <c r="N76" s="57"/>
    </row>
    <row r="77" spans="1:14" s="17" customFormat="1" x14ac:dyDescent="0.4">
      <c r="A77" s="66">
        <v>70</v>
      </c>
      <c r="B77" s="46" t="s">
        <v>287</v>
      </c>
      <c r="C77" s="19" t="s">
        <v>288</v>
      </c>
      <c r="D77" s="20" t="s">
        <v>272</v>
      </c>
      <c r="E77" s="9">
        <v>51453.1</v>
      </c>
      <c r="F77" s="9">
        <v>32120.12</v>
      </c>
      <c r="G77" s="66">
        <v>1.006</v>
      </c>
      <c r="H77" s="9">
        <v>1.29</v>
      </c>
      <c r="I77" s="31">
        <v>1</v>
      </c>
      <c r="J77" s="29">
        <v>1.25</v>
      </c>
      <c r="K77" s="22">
        <v>0</v>
      </c>
      <c r="L77" s="85">
        <f t="shared" si="2"/>
        <v>52104.46</v>
      </c>
      <c r="N77" s="57"/>
    </row>
    <row r="78" spans="1:14" s="17" customFormat="1" x14ac:dyDescent="0.4">
      <c r="A78" s="66">
        <v>71</v>
      </c>
      <c r="B78" s="46" t="s">
        <v>289</v>
      </c>
      <c r="C78" s="19" t="s">
        <v>290</v>
      </c>
      <c r="D78" s="20" t="s">
        <v>272</v>
      </c>
      <c r="E78" s="9">
        <v>51453.1</v>
      </c>
      <c r="F78" s="9">
        <v>32120.12</v>
      </c>
      <c r="G78" s="66">
        <v>1.006</v>
      </c>
      <c r="H78" s="9">
        <v>1.55</v>
      </c>
      <c r="I78" s="31">
        <v>1</v>
      </c>
      <c r="J78" s="29">
        <v>1.25</v>
      </c>
      <c r="K78" s="22">
        <v>0</v>
      </c>
      <c r="L78" s="85">
        <f t="shared" si="2"/>
        <v>62606.13</v>
      </c>
      <c r="N78" s="57"/>
    </row>
    <row r="79" spans="1:14" s="17" customFormat="1" x14ac:dyDescent="0.4">
      <c r="A79" s="66">
        <v>72</v>
      </c>
      <c r="B79" s="46" t="s">
        <v>291</v>
      </c>
      <c r="C79" s="19" t="s">
        <v>292</v>
      </c>
      <c r="D79" s="20" t="s">
        <v>272</v>
      </c>
      <c r="E79" s="9">
        <v>51453.1</v>
      </c>
      <c r="F79" s="9">
        <v>32120.12</v>
      </c>
      <c r="G79" s="66">
        <v>1.006</v>
      </c>
      <c r="H79" s="9">
        <v>2.66</v>
      </c>
      <c r="I79" s="31">
        <v>1</v>
      </c>
      <c r="J79" s="29">
        <v>1.25</v>
      </c>
      <c r="K79" s="22">
        <v>0</v>
      </c>
      <c r="L79" s="85">
        <f t="shared" si="2"/>
        <v>107440.2</v>
      </c>
      <c r="N79" s="57"/>
    </row>
    <row r="80" spans="1:14" s="17" customFormat="1" x14ac:dyDescent="0.4">
      <c r="A80" s="66">
        <v>73</v>
      </c>
      <c r="B80" s="46" t="s">
        <v>293</v>
      </c>
      <c r="C80" s="19" t="s">
        <v>294</v>
      </c>
      <c r="D80" s="20" t="s">
        <v>272</v>
      </c>
      <c r="E80" s="9">
        <v>51453.1</v>
      </c>
      <c r="F80" s="9">
        <v>32120.12</v>
      </c>
      <c r="G80" s="66">
        <v>1.006</v>
      </c>
      <c r="H80" s="9">
        <v>2.29</v>
      </c>
      <c r="I80" s="31">
        <v>1</v>
      </c>
      <c r="J80" s="29">
        <v>1.25</v>
      </c>
      <c r="K80" s="22">
        <v>0</v>
      </c>
      <c r="L80" s="85">
        <f t="shared" si="2"/>
        <v>92495.51</v>
      </c>
      <c r="N80" s="57"/>
    </row>
    <row r="81" spans="1:14" s="17" customFormat="1" x14ac:dyDescent="0.4">
      <c r="A81" s="66">
        <v>74</v>
      </c>
      <c r="B81" s="46" t="s">
        <v>295</v>
      </c>
      <c r="C81" s="19" t="s">
        <v>296</v>
      </c>
      <c r="D81" s="20" t="s">
        <v>272</v>
      </c>
      <c r="E81" s="9">
        <v>51453.1</v>
      </c>
      <c r="F81" s="9">
        <v>32120.12</v>
      </c>
      <c r="G81" s="66">
        <v>1.006</v>
      </c>
      <c r="H81" s="9">
        <v>2.4900000000000002</v>
      </c>
      <c r="I81" s="31">
        <v>1</v>
      </c>
      <c r="J81" s="29">
        <v>1.25</v>
      </c>
      <c r="K81" s="22">
        <v>0</v>
      </c>
      <c r="L81" s="85">
        <f t="shared" si="2"/>
        <v>100573.72</v>
      </c>
      <c r="N81" s="57"/>
    </row>
    <row r="82" spans="1:14" s="17" customFormat="1" ht="31.5" x14ac:dyDescent="0.4">
      <c r="A82" s="66">
        <v>75</v>
      </c>
      <c r="B82" s="46" t="s">
        <v>297</v>
      </c>
      <c r="C82" s="19" t="s">
        <v>298</v>
      </c>
      <c r="D82" s="20" t="s">
        <v>272</v>
      </c>
      <c r="E82" s="9">
        <v>51453.1</v>
      </c>
      <c r="F82" s="9">
        <v>32120.12</v>
      </c>
      <c r="G82" s="66">
        <v>1.006</v>
      </c>
      <c r="H82" s="9">
        <v>2.79</v>
      </c>
      <c r="I82" s="31">
        <v>1</v>
      </c>
      <c r="J82" s="29">
        <v>1.25</v>
      </c>
      <c r="K82" s="22">
        <v>0</v>
      </c>
      <c r="L82" s="85">
        <f t="shared" si="2"/>
        <v>112691.03</v>
      </c>
      <c r="N82" s="57"/>
    </row>
    <row r="83" spans="1:14" s="17" customFormat="1" ht="31.5" x14ac:dyDescent="0.4">
      <c r="A83" s="66">
        <v>76</v>
      </c>
      <c r="B83" s="46" t="s">
        <v>299</v>
      </c>
      <c r="C83" s="19" t="s">
        <v>300</v>
      </c>
      <c r="D83" s="20" t="s">
        <v>272</v>
      </c>
      <c r="E83" s="9">
        <v>51453.1</v>
      </c>
      <c r="F83" s="9">
        <v>32120.12</v>
      </c>
      <c r="G83" s="66">
        <v>1.006</v>
      </c>
      <c r="H83" s="9">
        <v>3.95</v>
      </c>
      <c r="I83" s="31">
        <v>1</v>
      </c>
      <c r="J83" s="29">
        <v>1.25</v>
      </c>
      <c r="K83" s="22">
        <v>0</v>
      </c>
      <c r="L83" s="85">
        <f t="shared" si="2"/>
        <v>159544.65</v>
      </c>
      <c r="N83" s="57"/>
    </row>
    <row r="84" spans="1:14" s="17" customFormat="1" ht="31.5" x14ac:dyDescent="0.4">
      <c r="A84" s="66">
        <v>77</v>
      </c>
      <c r="B84" s="46" t="s">
        <v>301</v>
      </c>
      <c r="C84" s="19" t="s">
        <v>806</v>
      </c>
      <c r="D84" s="20" t="s">
        <v>272</v>
      </c>
      <c r="E84" s="9">
        <v>51453.1</v>
      </c>
      <c r="F84" s="9">
        <v>32120.12</v>
      </c>
      <c r="G84" s="66">
        <v>1.006</v>
      </c>
      <c r="H84" s="9">
        <v>2.38</v>
      </c>
      <c r="I84" s="31">
        <v>1</v>
      </c>
      <c r="J84" s="29">
        <v>1.25</v>
      </c>
      <c r="K84" s="22">
        <v>0</v>
      </c>
      <c r="L84" s="85">
        <f t="shared" si="2"/>
        <v>96130.7</v>
      </c>
      <c r="N84" s="57"/>
    </row>
    <row r="85" spans="1:14" s="17" customFormat="1" ht="31.5" x14ac:dyDescent="0.4">
      <c r="A85" s="66">
        <v>78</v>
      </c>
      <c r="B85" s="46" t="s">
        <v>302</v>
      </c>
      <c r="C85" s="19" t="s">
        <v>807</v>
      </c>
      <c r="D85" s="20" t="s">
        <v>272</v>
      </c>
      <c r="E85" s="9">
        <v>51453.1</v>
      </c>
      <c r="F85" s="9">
        <v>32120.12</v>
      </c>
      <c r="G85" s="66">
        <v>1.006</v>
      </c>
      <c r="H85" s="9">
        <v>4.4400000000000004</v>
      </c>
      <c r="I85" s="31">
        <v>1</v>
      </c>
      <c r="J85" s="29">
        <v>1.25</v>
      </c>
      <c r="K85" s="22">
        <v>0</v>
      </c>
      <c r="L85" s="85">
        <f t="shared" si="2"/>
        <v>179336.27</v>
      </c>
      <c r="N85" s="57"/>
    </row>
    <row r="86" spans="1:14" s="17" customFormat="1" x14ac:dyDescent="0.4">
      <c r="A86" s="66">
        <v>79</v>
      </c>
      <c r="B86" s="46" t="s">
        <v>303</v>
      </c>
      <c r="C86" s="19" t="s">
        <v>304</v>
      </c>
      <c r="D86" s="20" t="s">
        <v>272</v>
      </c>
      <c r="E86" s="9">
        <v>51453.1</v>
      </c>
      <c r="F86" s="9">
        <v>32120.12</v>
      </c>
      <c r="G86" s="66">
        <v>1.006</v>
      </c>
      <c r="H86" s="9">
        <v>2.17</v>
      </c>
      <c r="I86" s="31">
        <v>1</v>
      </c>
      <c r="J86" s="29">
        <v>1.25</v>
      </c>
      <c r="K86" s="22">
        <v>0</v>
      </c>
      <c r="L86" s="85">
        <f t="shared" si="2"/>
        <v>87648.58</v>
      </c>
      <c r="N86" s="57"/>
    </row>
    <row r="87" spans="1:14" s="17" customFormat="1" x14ac:dyDescent="0.4">
      <c r="A87" s="66">
        <v>80</v>
      </c>
      <c r="B87" s="46" t="s">
        <v>305</v>
      </c>
      <c r="C87" s="19" t="s">
        <v>306</v>
      </c>
      <c r="D87" s="20" t="s">
        <v>272</v>
      </c>
      <c r="E87" s="9">
        <v>51453.1</v>
      </c>
      <c r="F87" s="9">
        <v>32120.12</v>
      </c>
      <c r="G87" s="66">
        <v>1.006</v>
      </c>
      <c r="H87" s="9">
        <v>3.43</v>
      </c>
      <c r="I87" s="31">
        <v>1</v>
      </c>
      <c r="J87" s="29">
        <v>1.25</v>
      </c>
      <c r="K87" s="22">
        <v>0</v>
      </c>
      <c r="L87" s="85">
        <f t="shared" si="2"/>
        <v>138541.29999999999</v>
      </c>
      <c r="N87" s="57"/>
    </row>
    <row r="88" spans="1:14" s="17" customFormat="1" x14ac:dyDescent="0.4">
      <c r="A88" s="66">
        <v>81</v>
      </c>
      <c r="B88" s="46" t="s">
        <v>307</v>
      </c>
      <c r="C88" s="19" t="s">
        <v>308</v>
      </c>
      <c r="D88" s="20" t="s">
        <v>272</v>
      </c>
      <c r="E88" s="9">
        <v>51453.1</v>
      </c>
      <c r="F88" s="9">
        <v>32120.12</v>
      </c>
      <c r="G88" s="66">
        <v>1.006</v>
      </c>
      <c r="H88" s="9">
        <v>4.2699999999999996</v>
      </c>
      <c r="I88" s="31">
        <v>1</v>
      </c>
      <c r="J88" s="29">
        <v>1.25</v>
      </c>
      <c r="K88" s="22">
        <v>0</v>
      </c>
      <c r="L88" s="85">
        <f t="shared" si="2"/>
        <v>172469.79</v>
      </c>
      <c r="N88" s="57"/>
    </row>
    <row r="89" spans="1:14" s="17" customFormat="1" x14ac:dyDescent="0.4">
      <c r="A89" s="66">
        <v>82</v>
      </c>
      <c r="B89" s="46" t="s">
        <v>309</v>
      </c>
      <c r="C89" s="19" t="s">
        <v>310</v>
      </c>
      <c r="D89" s="20" t="s">
        <v>272</v>
      </c>
      <c r="E89" s="9">
        <v>51453.1</v>
      </c>
      <c r="F89" s="9">
        <v>32120.12</v>
      </c>
      <c r="G89" s="66">
        <v>1.006</v>
      </c>
      <c r="H89" s="9">
        <v>3.66</v>
      </c>
      <c r="I89" s="31">
        <v>1</v>
      </c>
      <c r="J89" s="29">
        <v>1.25</v>
      </c>
      <c r="K89" s="22">
        <v>0</v>
      </c>
      <c r="L89" s="85">
        <f t="shared" si="2"/>
        <v>147831.25</v>
      </c>
      <c r="N89" s="57"/>
    </row>
    <row r="90" spans="1:14" s="17" customFormat="1" ht="31.5" x14ac:dyDescent="0.4">
      <c r="A90" s="66">
        <v>83</v>
      </c>
      <c r="B90" s="46" t="s">
        <v>311</v>
      </c>
      <c r="C90" s="19" t="s">
        <v>312</v>
      </c>
      <c r="D90" s="20" t="s">
        <v>272</v>
      </c>
      <c r="E90" s="9">
        <v>51453.1</v>
      </c>
      <c r="F90" s="9">
        <v>32120.12</v>
      </c>
      <c r="G90" s="66">
        <v>1.006</v>
      </c>
      <c r="H90" s="9">
        <v>2.81</v>
      </c>
      <c r="I90" s="31">
        <v>1</v>
      </c>
      <c r="J90" s="29">
        <v>1.25</v>
      </c>
      <c r="K90" s="22">
        <v>0</v>
      </c>
      <c r="L90" s="85">
        <f t="shared" si="2"/>
        <v>113498.85</v>
      </c>
      <c r="N90" s="57"/>
    </row>
    <row r="91" spans="1:14" s="17" customFormat="1" ht="31.5" x14ac:dyDescent="0.4">
      <c r="A91" s="66">
        <v>84</v>
      </c>
      <c r="B91" s="46" t="s">
        <v>313</v>
      </c>
      <c r="C91" s="19" t="s">
        <v>314</v>
      </c>
      <c r="D91" s="20" t="s">
        <v>272</v>
      </c>
      <c r="E91" s="9">
        <v>51453.1</v>
      </c>
      <c r="F91" s="9">
        <v>32120.12</v>
      </c>
      <c r="G91" s="66">
        <v>1.006</v>
      </c>
      <c r="H91" s="9">
        <v>3.42</v>
      </c>
      <c r="I91" s="31">
        <v>1</v>
      </c>
      <c r="J91" s="29">
        <v>1.25</v>
      </c>
      <c r="K91" s="22">
        <v>0</v>
      </c>
      <c r="L91" s="85">
        <f t="shared" si="2"/>
        <v>138137.39000000001</v>
      </c>
      <c r="N91" s="57"/>
    </row>
    <row r="92" spans="1:14" s="17" customFormat="1" ht="31.5" x14ac:dyDescent="0.4">
      <c r="A92" s="66">
        <v>85</v>
      </c>
      <c r="B92" s="46" t="s">
        <v>315</v>
      </c>
      <c r="C92" s="19" t="s">
        <v>316</v>
      </c>
      <c r="D92" s="20" t="s">
        <v>272</v>
      </c>
      <c r="E92" s="9">
        <v>51453.1</v>
      </c>
      <c r="F92" s="9">
        <v>32120.12</v>
      </c>
      <c r="G92" s="66">
        <v>1.006</v>
      </c>
      <c r="H92" s="9">
        <v>5.31</v>
      </c>
      <c r="I92" s="31">
        <v>1</v>
      </c>
      <c r="J92" s="29">
        <v>1.25</v>
      </c>
      <c r="K92" s="22">
        <v>0</v>
      </c>
      <c r="L92" s="85">
        <f t="shared" si="2"/>
        <v>214476.48</v>
      </c>
      <c r="N92" s="57"/>
    </row>
    <row r="93" spans="1:14" s="17" customFormat="1" x14ac:dyDescent="0.4">
      <c r="A93" s="66">
        <v>86</v>
      </c>
      <c r="B93" s="46" t="s">
        <v>317</v>
      </c>
      <c r="C93" s="19" t="s">
        <v>318</v>
      </c>
      <c r="D93" s="20" t="s">
        <v>272</v>
      </c>
      <c r="E93" s="9">
        <v>51453.1</v>
      </c>
      <c r="F93" s="9">
        <v>32120.12</v>
      </c>
      <c r="G93" s="66">
        <v>1.006</v>
      </c>
      <c r="H93" s="9">
        <v>2.86</v>
      </c>
      <c r="I93" s="31">
        <v>1</v>
      </c>
      <c r="J93" s="29">
        <v>1.25</v>
      </c>
      <c r="K93" s="22">
        <v>0</v>
      </c>
      <c r="L93" s="85">
        <f t="shared" si="2"/>
        <v>115518.41</v>
      </c>
      <c r="N93" s="57"/>
    </row>
    <row r="94" spans="1:14" s="17" customFormat="1" x14ac:dyDescent="0.4">
      <c r="A94" s="66">
        <v>87</v>
      </c>
      <c r="B94" s="46" t="s">
        <v>319</v>
      </c>
      <c r="C94" s="19" t="s">
        <v>320</v>
      </c>
      <c r="D94" s="20" t="s">
        <v>272</v>
      </c>
      <c r="E94" s="9">
        <v>51453.1</v>
      </c>
      <c r="F94" s="9">
        <v>32120.12</v>
      </c>
      <c r="G94" s="66">
        <v>1.006</v>
      </c>
      <c r="H94" s="9">
        <v>4.3099999999999996</v>
      </c>
      <c r="I94" s="31">
        <v>1</v>
      </c>
      <c r="J94" s="29">
        <v>1.25</v>
      </c>
      <c r="K94" s="22">
        <v>0</v>
      </c>
      <c r="L94" s="85">
        <f t="shared" si="2"/>
        <v>174085.43</v>
      </c>
      <c r="N94" s="57"/>
    </row>
    <row r="95" spans="1:14" s="17" customFormat="1" ht="31.5" x14ac:dyDescent="0.4">
      <c r="A95" s="66">
        <v>88</v>
      </c>
      <c r="B95" s="46" t="s">
        <v>321</v>
      </c>
      <c r="C95" s="19" t="s">
        <v>322</v>
      </c>
      <c r="D95" s="20" t="s">
        <v>272</v>
      </c>
      <c r="E95" s="9">
        <v>51453.1</v>
      </c>
      <c r="F95" s="9">
        <v>32120.12</v>
      </c>
      <c r="G95" s="66">
        <v>1.006</v>
      </c>
      <c r="H95" s="9">
        <v>2.93</v>
      </c>
      <c r="I95" s="31">
        <v>1</v>
      </c>
      <c r="J95" s="29">
        <v>1.25</v>
      </c>
      <c r="K95" s="22">
        <v>0</v>
      </c>
      <c r="L95" s="85">
        <f t="shared" si="2"/>
        <v>118345.78</v>
      </c>
      <c r="N95" s="57"/>
    </row>
    <row r="96" spans="1:14" s="17" customFormat="1" ht="31.5" x14ac:dyDescent="0.4">
      <c r="A96" s="66">
        <v>89</v>
      </c>
      <c r="B96" s="46" t="s">
        <v>323</v>
      </c>
      <c r="C96" s="19" t="s">
        <v>812</v>
      </c>
      <c r="D96" s="20" t="s">
        <v>272</v>
      </c>
      <c r="E96" s="9">
        <v>51453.1</v>
      </c>
      <c r="F96" s="9">
        <v>32120.12</v>
      </c>
      <c r="G96" s="66">
        <v>1.006</v>
      </c>
      <c r="H96" s="9">
        <v>1.24</v>
      </c>
      <c r="I96" s="31">
        <v>1</v>
      </c>
      <c r="J96" s="29">
        <v>1.25</v>
      </c>
      <c r="K96" s="22">
        <v>0</v>
      </c>
      <c r="L96" s="85">
        <f t="shared" si="2"/>
        <v>50084.9</v>
      </c>
      <c r="N96" s="57"/>
    </row>
    <row r="97" spans="1:14" s="17" customFormat="1" x14ac:dyDescent="0.4">
      <c r="A97" s="66">
        <v>90</v>
      </c>
      <c r="B97" s="45" t="s">
        <v>324</v>
      </c>
      <c r="C97" s="19" t="s">
        <v>325</v>
      </c>
      <c r="D97" s="20" t="s">
        <v>272</v>
      </c>
      <c r="E97" s="9">
        <v>51453.1</v>
      </c>
      <c r="F97" s="9">
        <v>32120.12</v>
      </c>
      <c r="G97" s="66">
        <v>1.006</v>
      </c>
      <c r="H97" s="9">
        <v>0.79</v>
      </c>
      <c r="I97" s="31">
        <v>1</v>
      </c>
      <c r="J97" s="29">
        <v>1.25</v>
      </c>
      <c r="K97" s="22">
        <v>0</v>
      </c>
      <c r="L97" s="85">
        <f t="shared" ref="L97:L126" si="3">ROUND(F97*(G97*H97*I97*J97+K97),2)</f>
        <v>31908.93</v>
      </c>
      <c r="N97" s="57"/>
    </row>
    <row r="98" spans="1:14" s="17" customFormat="1" x14ac:dyDescent="0.4">
      <c r="A98" s="66">
        <v>91</v>
      </c>
      <c r="B98" s="45" t="s">
        <v>326</v>
      </c>
      <c r="C98" s="19" t="s">
        <v>327</v>
      </c>
      <c r="D98" s="20" t="s">
        <v>272</v>
      </c>
      <c r="E98" s="9">
        <v>51453.1</v>
      </c>
      <c r="F98" s="9">
        <v>32120.12</v>
      </c>
      <c r="G98" s="66">
        <v>1.006</v>
      </c>
      <c r="H98" s="9">
        <v>1.1399999999999999</v>
      </c>
      <c r="I98" s="31">
        <v>1</v>
      </c>
      <c r="J98" s="29">
        <v>1.25</v>
      </c>
      <c r="K98" s="22">
        <v>0</v>
      </c>
      <c r="L98" s="85">
        <f t="shared" si="3"/>
        <v>46045.8</v>
      </c>
      <c r="N98" s="57"/>
    </row>
    <row r="99" spans="1:14" s="17" customFormat="1" x14ac:dyDescent="0.4">
      <c r="A99" s="66">
        <v>92</v>
      </c>
      <c r="B99" s="45" t="s">
        <v>328</v>
      </c>
      <c r="C99" s="19" t="s">
        <v>329</v>
      </c>
      <c r="D99" s="20" t="s">
        <v>272</v>
      </c>
      <c r="E99" s="9">
        <v>51453.1</v>
      </c>
      <c r="F99" s="9">
        <v>32120.12</v>
      </c>
      <c r="G99" s="66">
        <v>1.006</v>
      </c>
      <c r="H99" s="9">
        <v>2.46</v>
      </c>
      <c r="I99" s="31">
        <v>1</v>
      </c>
      <c r="J99" s="29">
        <v>1.25</v>
      </c>
      <c r="K99" s="22">
        <v>0</v>
      </c>
      <c r="L99" s="85">
        <f t="shared" si="3"/>
        <v>99361.99</v>
      </c>
      <c r="N99" s="57"/>
    </row>
    <row r="100" spans="1:14" x14ac:dyDescent="0.4">
      <c r="A100" s="66">
        <v>93</v>
      </c>
      <c r="B100" s="45" t="s">
        <v>330</v>
      </c>
      <c r="C100" s="19" t="s">
        <v>331</v>
      </c>
      <c r="D100" s="20" t="s">
        <v>272</v>
      </c>
      <c r="E100" s="9">
        <v>51453.1</v>
      </c>
      <c r="F100" s="9">
        <v>32120.12</v>
      </c>
      <c r="G100" s="66">
        <v>1.006</v>
      </c>
      <c r="H100" s="9">
        <v>2.5099999999999998</v>
      </c>
      <c r="I100" s="31">
        <v>1</v>
      </c>
      <c r="J100" s="29">
        <v>1.25</v>
      </c>
      <c r="K100" s="22">
        <v>0</v>
      </c>
      <c r="L100" s="85">
        <f t="shared" si="3"/>
        <v>101381.54</v>
      </c>
    </row>
    <row r="101" spans="1:14" s="10" customFormat="1" x14ac:dyDescent="0.4">
      <c r="A101" s="66">
        <v>94</v>
      </c>
      <c r="B101" s="45" t="s">
        <v>332</v>
      </c>
      <c r="C101" s="19" t="s">
        <v>333</v>
      </c>
      <c r="D101" s="20" t="s">
        <v>272</v>
      </c>
      <c r="E101" s="9">
        <v>51453.1</v>
      </c>
      <c r="F101" s="9">
        <v>32120.12</v>
      </c>
      <c r="G101" s="66">
        <v>1.006</v>
      </c>
      <c r="H101" s="9">
        <v>2.82</v>
      </c>
      <c r="I101" s="31">
        <v>1</v>
      </c>
      <c r="J101" s="29">
        <v>1.25</v>
      </c>
      <c r="K101" s="22">
        <v>0</v>
      </c>
      <c r="L101" s="85">
        <f t="shared" si="3"/>
        <v>113902.76</v>
      </c>
      <c r="N101" s="32"/>
    </row>
    <row r="102" spans="1:14" s="13" customFormat="1" x14ac:dyDescent="0.4">
      <c r="A102" s="66">
        <v>95</v>
      </c>
      <c r="B102" s="45" t="s">
        <v>334</v>
      </c>
      <c r="C102" s="19" t="s">
        <v>335</v>
      </c>
      <c r="D102" s="20" t="s">
        <v>272</v>
      </c>
      <c r="E102" s="9">
        <v>51453.1</v>
      </c>
      <c r="F102" s="9">
        <v>32120.12</v>
      </c>
      <c r="G102" s="66">
        <v>1.006</v>
      </c>
      <c r="H102" s="9">
        <v>4.51</v>
      </c>
      <c r="I102" s="31">
        <v>1</v>
      </c>
      <c r="J102" s="29">
        <v>1.25</v>
      </c>
      <c r="K102" s="22">
        <v>0</v>
      </c>
      <c r="L102" s="85">
        <f t="shared" si="3"/>
        <v>182163.64</v>
      </c>
      <c r="N102" s="32"/>
    </row>
    <row r="103" spans="1:14" x14ac:dyDescent="0.4">
      <c r="A103" s="66">
        <v>96</v>
      </c>
      <c r="B103" s="45" t="s">
        <v>336</v>
      </c>
      <c r="C103" s="19" t="s">
        <v>337</v>
      </c>
      <c r="D103" s="20" t="s">
        <v>272</v>
      </c>
      <c r="E103" s="9">
        <v>51453.1</v>
      </c>
      <c r="F103" s="9">
        <v>32120.12</v>
      </c>
      <c r="G103" s="66">
        <v>1.006</v>
      </c>
      <c r="H103" s="9">
        <v>4.87</v>
      </c>
      <c r="I103" s="31">
        <v>1</v>
      </c>
      <c r="J103" s="29">
        <v>1.25</v>
      </c>
      <c r="K103" s="22">
        <v>0</v>
      </c>
      <c r="L103" s="85">
        <f t="shared" si="3"/>
        <v>196704.42</v>
      </c>
    </row>
    <row r="104" spans="1:14" ht="31.5" x14ac:dyDescent="0.4">
      <c r="A104" s="66">
        <v>97</v>
      </c>
      <c r="B104" s="45" t="s">
        <v>352</v>
      </c>
      <c r="C104" s="19" t="s">
        <v>955</v>
      </c>
      <c r="D104" s="20" t="s">
        <v>272</v>
      </c>
      <c r="E104" s="9">
        <v>51453.1</v>
      </c>
      <c r="F104" s="9">
        <v>32120.12</v>
      </c>
      <c r="G104" s="66">
        <v>1.006</v>
      </c>
      <c r="H104" s="9">
        <v>0.38</v>
      </c>
      <c r="I104" s="31">
        <v>1</v>
      </c>
      <c r="J104" s="29">
        <v>1.25</v>
      </c>
      <c r="K104" s="22">
        <v>0</v>
      </c>
      <c r="L104" s="85">
        <f t="shared" si="3"/>
        <v>15348.6</v>
      </c>
    </row>
    <row r="105" spans="1:14" ht="31.5" x14ac:dyDescent="0.4">
      <c r="A105" s="66">
        <v>98</v>
      </c>
      <c r="B105" s="45" t="s">
        <v>353</v>
      </c>
      <c r="C105" s="19" t="s">
        <v>956</v>
      </c>
      <c r="D105" s="20" t="s">
        <v>272</v>
      </c>
      <c r="E105" s="9">
        <v>51453.1</v>
      </c>
      <c r="F105" s="9">
        <v>32120.12</v>
      </c>
      <c r="G105" s="66">
        <v>1.006</v>
      </c>
      <c r="H105" s="9">
        <v>1.29</v>
      </c>
      <c r="I105" s="31">
        <v>1</v>
      </c>
      <c r="J105" s="29">
        <v>1.25</v>
      </c>
      <c r="K105" s="22">
        <v>0</v>
      </c>
      <c r="L105" s="85">
        <f t="shared" si="3"/>
        <v>52104.46</v>
      </c>
    </row>
    <row r="106" spans="1:14" ht="31.5" x14ac:dyDescent="0.4">
      <c r="A106" s="66">
        <v>99</v>
      </c>
      <c r="B106" s="45" t="s">
        <v>354</v>
      </c>
      <c r="C106" s="19" t="s">
        <v>957</v>
      </c>
      <c r="D106" s="20" t="s">
        <v>272</v>
      </c>
      <c r="E106" s="9">
        <v>51453.1</v>
      </c>
      <c r="F106" s="9">
        <v>32120.12</v>
      </c>
      <c r="G106" s="66">
        <v>1.006</v>
      </c>
      <c r="H106" s="9">
        <v>2.87</v>
      </c>
      <c r="I106" s="31">
        <v>1</v>
      </c>
      <c r="J106" s="29">
        <v>1.25</v>
      </c>
      <c r="K106" s="22">
        <v>0</v>
      </c>
      <c r="L106" s="85">
        <f t="shared" si="3"/>
        <v>115922.32</v>
      </c>
    </row>
    <row r="107" spans="1:14" ht="31.5" x14ac:dyDescent="0.4">
      <c r="A107" s="66">
        <v>100</v>
      </c>
      <c r="B107" s="45" t="s">
        <v>355</v>
      </c>
      <c r="C107" s="19" t="s">
        <v>958</v>
      </c>
      <c r="D107" s="20" t="s">
        <v>272</v>
      </c>
      <c r="E107" s="9">
        <v>51453.1</v>
      </c>
      <c r="F107" s="9">
        <v>32120.12</v>
      </c>
      <c r="G107" s="66">
        <v>1.006</v>
      </c>
      <c r="H107" s="9">
        <v>5.25</v>
      </c>
      <c r="I107" s="31">
        <v>1</v>
      </c>
      <c r="J107" s="29">
        <v>1.25</v>
      </c>
      <c r="K107" s="22">
        <v>0</v>
      </c>
      <c r="L107" s="85">
        <f t="shared" si="3"/>
        <v>212053.02</v>
      </c>
    </row>
    <row r="108" spans="1:14" x14ac:dyDescent="0.4">
      <c r="A108" s="66">
        <v>101</v>
      </c>
      <c r="B108" s="45" t="s">
        <v>356</v>
      </c>
      <c r="C108" s="19" t="s">
        <v>821</v>
      </c>
      <c r="D108" s="20" t="s">
        <v>272</v>
      </c>
      <c r="E108" s="9">
        <v>51453.1</v>
      </c>
      <c r="F108" s="9">
        <v>32120.12</v>
      </c>
      <c r="G108" s="66">
        <v>1.006</v>
      </c>
      <c r="H108" s="9">
        <v>2.64</v>
      </c>
      <c r="I108" s="31">
        <v>1</v>
      </c>
      <c r="J108" s="29">
        <v>1.25</v>
      </c>
      <c r="K108" s="22">
        <v>0</v>
      </c>
      <c r="L108" s="85">
        <f t="shared" si="3"/>
        <v>106632.37</v>
      </c>
    </row>
    <row r="109" spans="1:14" x14ac:dyDescent="0.4">
      <c r="A109" s="66">
        <v>102</v>
      </c>
      <c r="B109" s="45" t="s">
        <v>357</v>
      </c>
      <c r="C109" s="19" t="s">
        <v>822</v>
      </c>
      <c r="D109" s="20" t="s">
        <v>272</v>
      </c>
      <c r="E109" s="9">
        <v>51453.1</v>
      </c>
      <c r="F109" s="9">
        <v>32120.12</v>
      </c>
      <c r="G109" s="66">
        <v>1.006</v>
      </c>
      <c r="H109" s="9">
        <v>19.75</v>
      </c>
      <c r="I109" s="31">
        <v>1</v>
      </c>
      <c r="J109" s="29">
        <v>1.25</v>
      </c>
      <c r="K109" s="22">
        <v>0</v>
      </c>
      <c r="L109" s="85">
        <f t="shared" si="3"/>
        <v>797723.26</v>
      </c>
    </row>
    <row r="110" spans="1:14" x14ac:dyDescent="0.4">
      <c r="A110" s="66">
        <v>103</v>
      </c>
      <c r="B110" s="46" t="s">
        <v>358</v>
      </c>
      <c r="C110" s="19" t="s">
        <v>359</v>
      </c>
      <c r="D110" s="20" t="s">
        <v>360</v>
      </c>
      <c r="E110" s="9">
        <v>51453.1</v>
      </c>
      <c r="F110" s="9">
        <v>32120.12</v>
      </c>
      <c r="G110" s="66">
        <v>1.006</v>
      </c>
      <c r="H110" s="9">
        <v>0.66</v>
      </c>
      <c r="I110" s="31">
        <v>1</v>
      </c>
      <c r="J110" s="29">
        <v>1.25</v>
      </c>
      <c r="K110" s="22">
        <v>0</v>
      </c>
      <c r="L110" s="85">
        <f t="shared" si="3"/>
        <v>26658.09</v>
      </c>
    </row>
    <row r="111" spans="1:14" x14ac:dyDescent="0.4">
      <c r="A111" s="66">
        <v>104</v>
      </c>
      <c r="B111" s="46" t="s">
        <v>361</v>
      </c>
      <c r="C111" s="19" t="s">
        <v>362</v>
      </c>
      <c r="D111" s="20" t="s">
        <v>360</v>
      </c>
      <c r="E111" s="9">
        <v>51453.1</v>
      </c>
      <c r="F111" s="9">
        <v>32120.12</v>
      </c>
      <c r="G111" s="66">
        <v>1.006</v>
      </c>
      <c r="H111" s="9">
        <v>0.47</v>
      </c>
      <c r="I111" s="31">
        <v>1</v>
      </c>
      <c r="J111" s="29">
        <v>1.25</v>
      </c>
      <c r="K111" s="22">
        <v>0</v>
      </c>
      <c r="L111" s="85">
        <f t="shared" si="3"/>
        <v>18983.79</v>
      </c>
    </row>
    <row r="112" spans="1:14" x14ac:dyDescent="0.4">
      <c r="A112" s="66">
        <v>105</v>
      </c>
      <c r="B112" s="46" t="s">
        <v>363</v>
      </c>
      <c r="C112" s="19" t="s">
        <v>364</v>
      </c>
      <c r="D112" s="20" t="s">
        <v>360</v>
      </c>
      <c r="E112" s="9">
        <v>51453.1</v>
      </c>
      <c r="F112" s="9">
        <v>32120.12</v>
      </c>
      <c r="G112" s="66">
        <v>1.006</v>
      </c>
      <c r="H112" s="9">
        <v>0.61</v>
      </c>
      <c r="I112" s="31">
        <v>1</v>
      </c>
      <c r="J112" s="29">
        <v>1.25</v>
      </c>
      <c r="K112" s="22">
        <v>0</v>
      </c>
      <c r="L112" s="85">
        <f t="shared" si="3"/>
        <v>24638.54</v>
      </c>
    </row>
    <row r="113" spans="1:12" ht="31.5" x14ac:dyDescent="0.4">
      <c r="A113" s="66">
        <v>106</v>
      </c>
      <c r="B113" s="46" t="s">
        <v>365</v>
      </c>
      <c r="C113" s="19" t="s">
        <v>366</v>
      </c>
      <c r="D113" s="20" t="s">
        <v>360</v>
      </c>
      <c r="E113" s="9">
        <v>51453.1</v>
      </c>
      <c r="F113" s="9">
        <v>32120.12</v>
      </c>
      <c r="G113" s="66">
        <v>1.006</v>
      </c>
      <c r="H113" s="9">
        <v>0.71</v>
      </c>
      <c r="I113" s="31">
        <v>0.8</v>
      </c>
      <c r="J113" s="29">
        <v>1.25</v>
      </c>
      <c r="K113" s="22">
        <v>0</v>
      </c>
      <c r="L113" s="85">
        <f t="shared" si="3"/>
        <v>22942.12</v>
      </c>
    </row>
    <row r="114" spans="1:12" x14ac:dyDescent="0.4">
      <c r="A114" s="66">
        <v>107</v>
      </c>
      <c r="B114" s="46" t="s">
        <v>367</v>
      </c>
      <c r="C114" s="19" t="s">
        <v>368</v>
      </c>
      <c r="D114" s="20" t="s">
        <v>360</v>
      </c>
      <c r="E114" s="9">
        <v>51453.1</v>
      </c>
      <c r="F114" s="9">
        <v>32120.12</v>
      </c>
      <c r="G114" s="66">
        <v>1.006</v>
      </c>
      <c r="H114" s="9">
        <v>0.84</v>
      </c>
      <c r="I114" s="31">
        <v>0.8</v>
      </c>
      <c r="J114" s="29">
        <v>1.25</v>
      </c>
      <c r="K114" s="22">
        <v>0</v>
      </c>
      <c r="L114" s="85">
        <f t="shared" si="3"/>
        <v>27142.79</v>
      </c>
    </row>
    <row r="115" spans="1:12" x14ac:dyDescent="0.4">
      <c r="A115" s="66">
        <v>108</v>
      </c>
      <c r="B115" s="46" t="s">
        <v>369</v>
      </c>
      <c r="C115" s="19" t="s">
        <v>370</v>
      </c>
      <c r="D115" s="20" t="s">
        <v>360</v>
      </c>
      <c r="E115" s="9">
        <v>51453.1</v>
      </c>
      <c r="F115" s="9">
        <v>32120.12</v>
      </c>
      <c r="G115" s="66">
        <v>1.006</v>
      </c>
      <c r="H115" s="9">
        <v>0.91</v>
      </c>
      <c r="I115" s="31">
        <v>0.8</v>
      </c>
      <c r="J115" s="29">
        <v>1.25</v>
      </c>
      <c r="K115" s="22">
        <v>0</v>
      </c>
      <c r="L115" s="85">
        <f t="shared" si="3"/>
        <v>29404.69</v>
      </c>
    </row>
    <row r="116" spans="1:12" x14ac:dyDescent="0.4">
      <c r="A116" s="66">
        <v>109</v>
      </c>
      <c r="B116" s="46" t="s">
        <v>371</v>
      </c>
      <c r="C116" s="19" t="s">
        <v>372</v>
      </c>
      <c r="D116" s="20" t="s">
        <v>360</v>
      </c>
      <c r="E116" s="9">
        <v>51453.1</v>
      </c>
      <c r="F116" s="9">
        <v>32120.12</v>
      </c>
      <c r="G116" s="66">
        <v>1.006</v>
      </c>
      <c r="H116" s="9">
        <v>1.1000000000000001</v>
      </c>
      <c r="I116" s="31">
        <v>1</v>
      </c>
      <c r="J116" s="29">
        <v>1.25</v>
      </c>
      <c r="K116" s="22">
        <v>0</v>
      </c>
      <c r="L116" s="85">
        <f t="shared" si="3"/>
        <v>44430.16</v>
      </c>
    </row>
    <row r="117" spans="1:12" x14ac:dyDescent="0.4">
      <c r="A117" s="66">
        <v>110</v>
      </c>
      <c r="B117" s="46" t="s">
        <v>373</v>
      </c>
      <c r="C117" s="19" t="s">
        <v>374</v>
      </c>
      <c r="D117" s="20" t="s">
        <v>360</v>
      </c>
      <c r="E117" s="9">
        <v>51453.1</v>
      </c>
      <c r="F117" s="9">
        <v>32120.12</v>
      </c>
      <c r="G117" s="66">
        <v>1.006</v>
      </c>
      <c r="H117" s="9">
        <v>1.35</v>
      </c>
      <c r="I117" s="31">
        <v>0.8</v>
      </c>
      <c r="J117" s="29">
        <v>1</v>
      </c>
      <c r="K117" s="22">
        <v>0</v>
      </c>
      <c r="L117" s="85">
        <f t="shared" si="3"/>
        <v>34897.870000000003</v>
      </c>
    </row>
    <row r="118" spans="1:12" x14ac:dyDescent="0.4">
      <c r="A118" s="66">
        <v>111</v>
      </c>
      <c r="B118" s="46" t="s">
        <v>375</v>
      </c>
      <c r="C118" s="19" t="s">
        <v>376</v>
      </c>
      <c r="D118" s="20" t="s">
        <v>360</v>
      </c>
      <c r="E118" s="9">
        <v>51453.1</v>
      </c>
      <c r="F118" s="9">
        <v>32120.12</v>
      </c>
      <c r="G118" s="66">
        <v>1.006</v>
      </c>
      <c r="H118" s="9">
        <v>1.96</v>
      </c>
      <c r="I118" s="31">
        <v>1</v>
      </c>
      <c r="J118" s="29">
        <v>1</v>
      </c>
      <c r="K118" s="22">
        <v>0</v>
      </c>
      <c r="L118" s="85">
        <f t="shared" si="3"/>
        <v>63333.17</v>
      </c>
    </row>
    <row r="119" spans="1:12" x14ac:dyDescent="0.4">
      <c r="A119" s="66">
        <v>112</v>
      </c>
      <c r="B119" s="46" t="s">
        <v>379</v>
      </c>
      <c r="C119" s="19" t="s">
        <v>380</v>
      </c>
      <c r="D119" s="20" t="s">
        <v>381</v>
      </c>
      <c r="E119" s="9">
        <v>51453.1</v>
      </c>
      <c r="F119" s="9">
        <v>32120.12</v>
      </c>
      <c r="G119" s="66">
        <v>1.006</v>
      </c>
      <c r="H119" s="9">
        <v>0.49</v>
      </c>
      <c r="I119" s="31">
        <v>0.8</v>
      </c>
      <c r="J119" s="29">
        <v>1.25</v>
      </c>
      <c r="K119" s="22">
        <v>0</v>
      </c>
      <c r="L119" s="85">
        <f t="shared" si="3"/>
        <v>15833.29</v>
      </c>
    </row>
    <row r="120" spans="1:12" x14ac:dyDescent="0.4">
      <c r="A120" s="66">
        <v>113</v>
      </c>
      <c r="B120" s="46" t="s">
        <v>382</v>
      </c>
      <c r="C120" s="19" t="s">
        <v>383</v>
      </c>
      <c r="D120" s="20" t="s">
        <v>381</v>
      </c>
      <c r="E120" s="9">
        <v>51453.1</v>
      </c>
      <c r="F120" s="9">
        <v>32120.12</v>
      </c>
      <c r="G120" s="66">
        <v>1.006</v>
      </c>
      <c r="H120" s="9">
        <v>0.79</v>
      </c>
      <c r="I120" s="31">
        <v>0.8</v>
      </c>
      <c r="J120" s="29">
        <v>1.25</v>
      </c>
      <c r="K120" s="22">
        <v>0</v>
      </c>
      <c r="L120" s="85">
        <f t="shared" si="3"/>
        <v>25527.14</v>
      </c>
    </row>
    <row r="121" spans="1:12" x14ac:dyDescent="0.4">
      <c r="A121" s="66">
        <v>114</v>
      </c>
      <c r="B121" s="46" t="s">
        <v>384</v>
      </c>
      <c r="C121" s="19" t="s">
        <v>385</v>
      </c>
      <c r="D121" s="20" t="s">
        <v>381</v>
      </c>
      <c r="E121" s="9">
        <v>51453.1</v>
      </c>
      <c r="F121" s="9">
        <v>32120.12</v>
      </c>
      <c r="G121" s="66">
        <v>1.006</v>
      </c>
      <c r="H121" s="9">
        <v>1.07</v>
      </c>
      <c r="I121" s="31">
        <v>0.8</v>
      </c>
      <c r="J121" s="29">
        <v>1.25</v>
      </c>
      <c r="K121" s="22">
        <v>0</v>
      </c>
      <c r="L121" s="85">
        <f t="shared" si="3"/>
        <v>34574.74</v>
      </c>
    </row>
    <row r="122" spans="1:12" x14ac:dyDescent="0.4">
      <c r="A122" s="66">
        <v>115</v>
      </c>
      <c r="B122" s="46" t="s">
        <v>386</v>
      </c>
      <c r="C122" s="19" t="s">
        <v>387</v>
      </c>
      <c r="D122" s="20" t="s">
        <v>381</v>
      </c>
      <c r="E122" s="9">
        <v>51453.1</v>
      </c>
      <c r="F122" s="9">
        <v>32120.12</v>
      </c>
      <c r="G122" s="66">
        <v>1.006</v>
      </c>
      <c r="H122" s="9">
        <v>1.19</v>
      </c>
      <c r="I122" s="31">
        <v>0.8</v>
      </c>
      <c r="J122" s="29">
        <v>1</v>
      </c>
      <c r="K122" s="22">
        <v>0</v>
      </c>
      <c r="L122" s="85">
        <f t="shared" si="3"/>
        <v>30761.82</v>
      </c>
    </row>
    <row r="123" spans="1:12" x14ac:dyDescent="0.4">
      <c r="A123" s="66">
        <v>116</v>
      </c>
      <c r="B123" s="46" t="s">
        <v>388</v>
      </c>
      <c r="C123" s="19" t="s">
        <v>389</v>
      </c>
      <c r="D123" s="20" t="s">
        <v>381</v>
      </c>
      <c r="E123" s="9">
        <v>51453.1</v>
      </c>
      <c r="F123" s="9">
        <v>32120.12</v>
      </c>
      <c r="G123" s="66">
        <v>1.006</v>
      </c>
      <c r="H123" s="9">
        <v>2.11</v>
      </c>
      <c r="I123" s="31">
        <v>1</v>
      </c>
      <c r="J123" s="29">
        <v>1.25</v>
      </c>
      <c r="K123" s="22">
        <v>0</v>
      </c>
      <c r="L123" s="85">
        <f t="shared" si="3"/>
        <v>85225.12</v>
      </c>
    </row>
    <row r="124" spans="1:12" x14ac:dyDescent="0.4">
      <c r="A124" s="66">
        <v>117</v>
      </c>
      <c r="B124" s="46" t="s">
        <v>390</v>
      </c>
      <c r="C124" s="19" t="s">
        <v>391</v>
      </c>
      <c r="D124" s="20" t="s">
        <v>381</v>
      </c>
      <c r="E124" s="9">
        <v>51453.1</v>
      </c>
      <c r="F124" s="9">
        <v>32120.12</v>
      </c>
      <c r="G124" s="66">
        <v>1.006</v>
      </c>
      <c r="H124" s="9">
        <v>3.29</v>
      </c>
      <c r="I124" s="31">
        <v>0.8</v>
      </c>
      <c r="J124" s="29">
        <v>1</v>
      </c>
      <c r="K124" s="22">
        <v>0</v>
      </c>
      <c r="L124" s="85">
        <f t="shared" si="3"/>
        <v>85047.4</v>
      </c>
    </row>
    <row r="125" spans="1:12" x14ac:dyDescent="0.4">
      <c r="A125" s="66">
        <v>118</v>
      </c>
      <c r="B125" s="46" t="s">
        <v>392</v>
      </c>
      <c r="C125" s="19" t="s">
        <v>393</v>
      </c>
      <c r="D125" s="20" t="s">
        <v>381</v>
      </c>
      <c r="E125" s="9">
        <v>51453.1</v>
      </c>
      <c r="F125" s="9">
        <v>32120.12</v>
      </c>
      <c r="G125" s="66">
        <v>1.006</v>
      </c>
      <c r="H125" s="9">
        <v>0.51</v>
      </c>
      <c r="I125" s="31">
        <v>0.8</v>
      </c>
      <c r="J125" s="29">
        <v>1.25</v>
      </c>
      <c r="K125" s="22">
        <v>0</v>
      </c>
      <c r="L125" s="85">
        <f t="shared" si="3"/>
        <v>16479.55</v>
      </c>
    </row>
    <row r="126" spans="1:12" x14ac:dyDescent="0.4">
      <c r="A126" s="66">
        <v>119</v>
      </c>
      <c r="B126" s="46" t="s">
        <v>394</v>
      </c>
      <c r="C126" s="19" t="s">
        <v>395</v>
      </c>
      <c r="D126" s="20" t="s">
        <v>381</v>
      </c>
      <c r="E126" s="9">
        <v>51453.1</v>
      </c>
      <c r="F126" s="9">
        <v>32120.12</v>
      </c>
      <c r="G126" s="66">
        <v>1.006</v>
      </c>
      <c r="H126" s="9">
        <v>0.66</v>
      </c>
      <c r="I126" s="31">
        <v>0.8</v>
      </c>
      <c r="J126" s="29">
        <v>1.25</v>
      </c>
      <c r="K126" s="22">
        <v>0</v>
      </c>
      <c r="L126" s="85">
        <f t="shared" si="3"/>
        <v>21326.47</v>
      </c>
    </row>
    <row r="127" spans="1:12" x14ac:dyDescent="0.4">
      <c r="A127" s="66">
        <v>120</v>
      </c>
      <c r="B127" s="46" t="s">
        <v>396</v>
      </c>
      <c r="C127" s="19" t="s">
        <v>397</v>
      </c>
      <c r="D127" s="20" t="s">
        <v>398</v>
      </c>
      <c r="E127" s="9">
        <v>51453.1</v>
      </c>
      <c r="F127" s="9">
        <v>32120.12</v>
      </c>
      <c r="G127" s="66">
        <v>1.006</v>
      </c>
      <c r="H127" s="9">
        <v>1.1100000000000001</v>
      </c>
      <c r="I127" s="31">
        <v>1</v>
      </c>
      <c r="J127" s="29">
        <v>1.25</v>
      </c>
      <c r="K127" s="22">
        <v>0</v>
      </c>
      <c r="L127" s="85">
        <f t="shared" ref="L127:L158" si="4">ROUND(F127*(G127*H127*I127*J127+K127),2)</f>
        <v>44834.07</v>
      </c>
    </row>
    <row r="128" spans="1:12" x14ac:dyDescent="0.4">
      <c r="A128" s="66">
        <v>121</v>
      </c>
      <c r="B128" s="46" t="s">
        <v>399</v>
      </c>
      <c r="C128" s="19" t="s">
        <v>400</v>
      </c>
      <c r="D128" s="20" t="s">
        <v>398</v>
      </c>
      <c r="E128" s="9">
        <v>51453.1</v>
      </c>
      <c r="F128" s="9">
        <v>32120.12</v>
      </c>
      <c r="G128" s="66">
        <v>1.006</v>
      </c>
      <c r="H128" s="9">
        <v>0.39</v>
      </c>
      <c r="I128" s="31">
        <v>0.8</v>
      </c>
      <c r="J128" s="29">
        <v>1.25</v>
      </c>
      <c r="K128" s="22">
        <v>0</v>
      </c>
      <c r="L128" s="85">
        <f t="shared" si="4"/>
        <v>12602.01</v>
      </c>
    </row>
    <row r="129" spans="1:12" x14ac:dyDescent="0.4">
      <c r="A129" s="66">
        <v>122</v>
      </c>
      <c r="B129" s="46" t="s">
        <v>401</v>
      </c>
      <c r="C129" s="19" t="s">
        <v>402</v>
      </c>
      <c r="D129" s="20" t="s">
        <v>398</v>
      </c>
      <c r="E129" s="9">
        <v>51453.1</v>
      </c>
      <c r="F129" s="9">
        <v>32120.12</v>
      </c>
      <c r="G129" s="66">
        <v>1.006</v>
      </c>
      <c r="H129" s="9">
        <v>1.85</v>
      </c>
      <c r="I129" s="31">
        <v>0.8</v>
      </c>
      <c r="J129" s="29">
        <v>1.25</v>
      </c>
      <c r="K129" s="22">
        <v>0</v>
      </c>
      <c r="L129" s="85">
        <f t="shared" si="4"/>
        <v>59778.76</v>
      </c>
    </row>
    <row r="130" spans="1:12" x14ac:dyDescent="0.4">
      <c r="A130" s="66">
        <v>123</v>
      </c>
      <c r="B130" s="46" t="s">
        <v>403</v>
      </c>
      <c r="C130" s="19" t="s">
        <v>404</v>
      </c>
      <c r="D130" s="20" t="s">
        <v>398</v>
      </c>
      <c r="E130" s="9">
        <v>51453.1</v>
      </c>
      <c r="F130" s="9">
        <v>32120.12</v>
      </c>
      <c r="G130" s="66">
        <v>1.006</v>
      </c>
      <c r="H130" s="9">
        <v>2.12</v>
      </c>
      <c r="I130" s="31">
        <v>1</v>
      </c>
      <c r="J130" s="29">
        <v>1.25</v>
      </c>
      <c r="K130" s="22">
        <v>0</v>
      </c>
      <c r="L130" s="85">
        <f t="shared" si="4"/>
        <v>85629.03</v>
      </c>
    </row>
    <row r="131" spans="1:12" x14ac:dyDescent="0.4">
      <c r="A131" s="66">
        <v>124</v>
      </c>
      <c r="B131" s="46" t="s">
        <v>418</v>
      </c>
      <c r="C131" s="19" t="s">
        <v>419</v>
      </c>
      <c r="D131" s="20" t="s">
        <v>420</v>
      </c>
      <c r="E131" s="9">
        <v>51453.1</v>
      </c>
      <c r="F131" s="9">
        <v>32120.12</v>
      </c>
      <c r="G131" s="66">
        <v>1.006</v>
      </c>
      <c r="H131" s="9">
        <v>1.78</v>
      </c>
      <c r="I131" s="31">
        <v>0.8</v>
      </c>
      <c r="J131" s="29">
        <v>1.25</v>
      </c>
      <c r="K131" s="22">
        <v>0</v>
      </c>
      <c r="L131" s="85">
        <f t="shared" si="4"/>
        <v>57516.86</v>
      </c>
    </row>
    <row r="132" spans="1:12" x14ac:dyDescent="0.4">
      <c r="A132" s="66">
        <v>125</v>
      </c>
      <c r="B132" s="46" t="s">
        <v>421</v>
      </c>
      <c r="C132" s="19" t="s">
        <v>422</v>
      </c>
      <c r="D132" s="20" t="s">
        <v>420</v>
      </c>
      <c r="E132" s="9">
        <v>51453.1</v>
      </c>
      <c r="F132" s="9">
        <v>32120.12</v>
      </c>
      <c r="G132" s="66">
        <v>1.006</v>
      </c>
      <c r="H132" s="9">
        <v>1.67</v>
      </c>
      <c r="I132" s="31">
        <v>0.8</v>
      </c>
      <c r="J132" s="29">
        <v>1.25</v>
      </c>
      <c r="K132" s="22">
        <v>0</v>
      </c>
      <c r="L132" s="85">
        <f t="shared" si="4"/>
        <v>53962.44</v>
      </c>
    </row>
    <row r="133" spans="1:12" x14ac:dyDescent="0.4">
      <c r="A133" s="66">
        <v>126</v>
      </c>
      <c r="B133" s="46" t="s">
        <v>423</v>
      </c>
      <c r="C133" s="19" t="s">
        <v>424</v>
      </c>
      <c r="D133" s="20" t="s">
        <v>420</v>
      </c>
      <c r="E133" s="9">
        <v>51453.1</v>
      </c>
      <c r="F133" s="9">
        <v>32120.12</v>
      </c>
      <c r="G133" s="66">
        <v>1.006</v>
      </c>
      <c r="H133" s="9">
        <v>0.87</v>
      </c>
      <c r="I133" s="31">
        <v>0.8</v>
      </c>
      <c r="J133" s="29">
        <v>1.25</v>
      </c>
      <c r="K133" s="22">
        <v>0</v>
      </c>
      <c r="L133" s="85">
        <f t="shared" si="4"/>
        <v>28112.17</v>
      </c>
    </row>
    <row r="134" spans="1:12" x14ac:dyDescent="0.4">
      <c r="A134" s="66">
        <v>127</v>
      </c>
      <c r="B134" s="46" t="s">
        <v>425</v>
      </c>
      <c r="C134" s="19" t="s">
        <v>426</v>
      </c>
      <c r="D134" s="20" t="s">
        <v>420</v>
      </c>
      <c r="E134" s="9">
        <v>51453.1</v>
      </c>
      <c r="F134" s="9">
        <v>32120.12</v>
      </c>
      <c r="G134" s="66">
        <v>1.006</v>
      </c>
      <c r="H134" s="9">
        <v>1.57</v>
      </c>
      <c r="I134" s="31">
        <v>1</v>
      </c>
      <c r="J134" s="29">
        <v>1.25</v>
      </c>
      <c r="K134" s="22">
        <v>0</v>
      </c>
      <c r="L134" s="85">
        <f t="shared" si="4"/>
        <v>63413.95</v>
      </c>
    </row>
    <row r="135" spans="1:12" x14ac:dyDescent="0.4">
      <c r="A135" s="66">
        <v>128</v>
      </c>
      <c r="B135" s="46" t="s">
        <v>427</v>
      </c>
      <c r="C135" s="19" t="s">
        <v>428</v>
      </c>
      <c r="D135" s="20" t="s">
        <v>429</v>
      </c>
      <c r="E135" s="9">
        <v>51453.1</v>
      </c>
      <c r="F135" s="9">
        <v>32120.12</v>
      </c>
      <c r="G135" s="66">
        <v>1.006</v>
      </c>
      <c r="H135" s="9">
        <v>0.85</v>
      </c>
      <c r="I135" s="31">
        <v>0.84160999999999997</v>
      </c>
      <c r="J135" s="29">
        <v>1.25</v>
      </c>
      <c r="K135" s="22">
        <v>0</v>
      </c>
      <c r="L135" s="85">
        <f t="shared" si="4"/>
        <v>28894.49</v>
      </c>
    </row>
    <row r="136" spans="1:12" x14ac:dyDescent="0.4">
      <c r="A136" s="66">
        <v>129</v>
      </c>
      <c r="B136" s="46" t="s">
        <v>430</v>
      </c>
      <c r="C136" s="19" t="s">
        <v>431</v>
      </c>
      <c r="D136" s="20" t="s">
        <v>429</v>
      </c>
      <c r="E136" s="9">
        <v>51453.1</v>
      </c>
      <c r="F136" s="9">
        <v>32120.12</v>
      </c>
      <c r="G136" s="66">
        <v>1.006</v>
      </c>
      <c r="H136" s="9">
        <v>1.32</v>
      </c>
      <c r="I136" s="31">
        <v>1</v>
      </c>
      <c r="J136" s="29">
        <v>1.25</v>
      </c>
      <c r="K136" s="22">
        <v>0</v>
      </c>
      <c r="L136" s="85">
        <f t="shared" si="4"/>
        <v>53316.19</v>
      </c>
    </row>
    <row r="137" spans="1:12" x14ac:dyDescent="0.4">
      <c r="A137" s="66">
        <v>130</v>
      </c>
      <c r="B137" s="46" t="s">
        <v>432</v>
      </c>
      <c r="C137" s="19" t="s">
        <v>433</v>
      </c>
      <c r="D137" s="20" t="s">
        <v>429</v>
      </c>
      <c r="E137" s="9">
        <v>51453.1</v>
      </c>
      <c r="F137" s="9">
        <v>32120.12</v>
      </c>
      <c r="G137" s="66">
        <v>1.006</v>
      </c>
      <c r="H137" s="9">
        <v>1.05</v>
      </c>
      <c r="I137" s="31">
        <v>0.8</v>
      </c>
      <c r="J137" s="29">
        <v>1.25</v>
      </c>
      <c r="K137" s="22">
        <v>0</v>
      </c>
      <c r="L137" s="85">
        <f t="shared" si="4"/>
        <v>33928.480000000003</v>
      </c>
    </row>
    <row r="138" spans="1:12" x14ac:dyDescent="0.4">
      <c r="A138" s="66">
        <v>131</v>
      </c>
      <c r="B138" s="46" t="s">
        <v>434</v>
      </c>
      <c r="C138" s="19" t="s">
        <v>435</v>
      </c>
      <c r="D138" s="20" t="s">
        <v>429</v>
      </c>
      <c r="E138" s="9">
        <v>51453.1</v>
      </c>
      <c r="F138" s="9">
        <v>32120.12</v>
      </c>
      <c r="G138" s="66">
        <v>1.006</v>
      </c>
      <c r="H138" s="9">
        <v>1.01</v>
      </c>
      <c r="I138" s="31">
        <v>1</v>
      </c>
      <c r="J138" s="29">
        <v>1.25</v>
      </c>
      <c r="K138" s="22">
        <v>0</v>
      </c>
      <c r="L138" s="85">
        <f t="shared" si="4"/>
        <v>40794.959999999999</v>
      </c>
    </row>
    <row r="139" spans="1:12" x14ac:dyDescent="0.4">
      <c r="A139" s="66">
        <v>132</v>
      </c>
      <c r="B139" s="46" t="s">
        <v>436</v>
      </c>
      <c r="C139" s="19" t="s">
        <v>437</v>
      </c>
      <c r="D139" s="20" t="s">
        <v>429</v>
      </c>
      <c r="E139" s="9">
        <v>51453.1</v>
      </c>
      <c r="F139" s="9">
        <v>32120.12</v>
      </c>
      <c r="G139" s="66">
        <v>1.006</v>
      </c>
      <c r="H139" s="9">
        <v>2.11</v>
      </c>
      <c r="I139" s="31">
        <v>1</v>
      </c>
      <c r="J139" s="29">
        <v>1.25</v>
      </c>
      <c r="K139" s="22">
        <v>0</v>
      </c>
      <c r="L139" s="85">
        <f t="shared" si="4"/>
        <v>85225.12</v>
      </c>
    </row>
    <row r="140" spans="1:12" x14ac:dyDescent="0.4">
      <c r="A140" s="66">
        <v>133</v>
      </c>
      <c r="B140" s="46" t="s">
        <v>438</v>
      </c>
      <c r="C140" s="19" t="s">
        <v>439</v>
      </c>
      <c r="D140" s="20" t="s">
        <v>429</v>
      </c>
      <c r="E140" s="9">
        <v>51453.1</v>
      </c>
      <c r="F140" s="9">
        <v>32120.12</v>
      </c>
      <c r="G140" s="66">
        <v>1.006</v>
      </c>
      <c r="H140" s="9">
        <v>3.97</v>
      </c>
      <c r="I140" s="31">
        <v>1</v>
      </c>
      <c r="J140" s="29">
        <v>1.25</v>
      </c>
      <c r="K140" s="22">
        <v>0</v>
      </c>
      <c r="L140" s="85">
        <f t="shared" si="4"/>
        <v>160352.47</v>
      </c>
    </row>
    <row r="141" spans="1:12" x14ac:dyDescent="0.4">
      <c r="A141" s="66">
        <v>134</v>
      </c>
      <c r="B141" s="46" t="s">
        <v>440</v>
      </c>
      <c r="C141" s="19" t="s">
        <v>441</v>
      </c>
      <c r="D141" s="20" t="s">
        <v>429</v>
      </c>
      <c r="E141" s="9">
        <v>51453.1</v>
      </c>
      <c r="F141" s="9">
        <v>32120.12</v>
      </c>
      <c r="G141" s="66">
        <v>1.006</v>
      </c>
      <c r="H141" s="9">
        <v>4.3099999999999996</v>
      </c>
      <c r="I141" s="31">
        <v>0.8</v>
      </c>
      <c r="J141" s="29">
        <v>1.25</v>
      </c>
      <c r="K141" s="22">
        <v>0</v>
      </c>
      <c r="L141" s="85">
        <f t="shared" si="4"/>
        <v>139268.34</v>
      </c>
    </row>
    <row r="142" spans="1:12" x14ac:dyDescent="0.4">
      <c r="A142" s="66">
        <v>135</v>
      </c>
      <c r="B142" s="46" t="s">
        <v>442</v>
      </c>
      <c r="C142" s="19" t="s">
        <v>443</v>
      </c>
      <c r="D142" s="20" t="s">
        <v>429</v>
      </c>
      <c r="E142" s="9">
        <v>51453.1</v>
      </c>
      <c r="F142" s="9">
        <v>32120.12</v>
      </c>
      <c r="G142" s="66">
        <v>1.006</v>
      </c>
      <c r="H142" s="9">
        <v>1.2</v>
      </c>
      <c r="I142" s="31">
        <v>0.8</v>
      </c>
      <c r="J142" s="29">
        <v>1.25</v>
      </c>
      <c r="K142" s="22">
        <v>0</v>
      </c>
      <c r="L142" s="85">
        <f t="shared" si="4"/>
        <v>38775.410000000003</v>
      </c>
    </row>
    <row r="143" spans="1:12" x14ac:dyDescent="0.4">
      <c r="A143" s="66">
        <v>136</v>
      </c>
      <c r="B143" s="46" t="s">
        <v>444</v>
      </c>
      <c r="C143" s="19" t="s">
        <v>445</v>
      </c>
      <c r="D143" s="20" t="s">
        <v>429</v>
      </c>
      <c r="E143" s="9">
        <v>51453.1</v>
      </c>
      <c r="F143" s="9">
        <v>32120.12</v>
      </c>
      <c r="G143" s="66">
        <v>1.006</v>
      </c>
      <c r="H143" s="9">
        <v>2.37</v>
      </c>
      <c r="I143" s="31">
        <v>0.8</v>
      </c>
      <c r="J143" s="29">
        <v>1.25</v>
      </c>
      <c r="K143" s="22">
        <v>0</v>
      </c>
      <c r="L143" s="85">
        <f t="shared" si="4"/>
        <v>76581.429999999993</v>
      </c>
    </row>
    <row r="144" spans="1:12" x14ac:dyDescent="0.4">
      <c r="A144" s="66">
        <v>137</v>
      </c>
      <c r="B144" s="46" t="s">
        <v>446</v>
      </c>
      <c r="C144" s="19" t="s">
        <v>447</v>
      </c>
      <c r="D144" s="20" t="s">
        <v>429</v>
      </c>
      <c r="E144" s="9">
        <v>51453.1</v>
      </c>
      <c r="F144" s="9">
        <v>32120.12</v>
      </c>
      <c r="G144" s="66">
        <v>1.006</v>
      </c>
      <c r="H144" s="9">
        <v>4.13</v>
      </c>
      <c r="I144" s="31">
        <v>1.1499999999999999</v>
      </c>
      <c r="J144" s="29">
        <v>1.25</v>
      </c>
      <c r="K144" s="22">
        <v>0</v>
      </c>
      <c r="L144" s="85">
        <f t="shared" si="4"/>
        <v>191837.3</v>
      </c>
    </row>
    <row r="145" spans="1:12" x14ac:dyDescent="0.4">
      <c r="A145" s="66">
        <v>138</v>
      </c>
      <c r="B145" s="46" t="s">
        <v>448</v>
      </c>
      <c r="C145" s="19" t="s">
        <v>449</v>
      </c>
      <c r="D145" s="20" t="s">
        <v>429</v>
      </c>
      <c r="E145" s="9">
        <v>51453.1</v>
      </c>
      <c r="F145" s="9">
        <v>32120.12</v>
      </c>
      <c r="G145" s="66">
        <v>1.006</v>
      </c>
      <c r="H145" s="9">
        <v>6.08</v>
      </c>
      <c r="I145" s="31">
        <v>1.1499999999999999</v>
      </c>
      <c r="J145" s="29">
        <v>1.25</v>
      </c>
      <c r="K145" s="22">
        <v>0</v>
      </c>
      <c r="L145" s="85">
        <f t="shared" si="4"/>
        <v>282414.23</v>
      </c>
    </row>
    <row r="146" spans="1:12" x14ac:dyDescent="0.4">
      <c r="A146" s="66">
        <v>139</v>
      </c>
      <c r="B146" s="46" t="s">
        <v>450</v>
      </c>
      <c r="C146" s="19" t="s">
        <v>451</v>
      </c>
      <c r="D146" s="20" t="s">
        <v>429</v>
      </c>
      <c r="E146" s="9">
        <v>51453.1</v>
      </c>
      <c r="F146" s="9">
        <v>32120.12</v>
      </c>
      <c r="G146" s="66">
        <v>1.006</v>
      </c>
      <c r="H146" s="9">
        <v>7.12</v>
      </c>
      <c r="I146" s="31">
        <v>0.8</v>
      </c>
      <c r="J146" s="29">
        <v>1.25</v>
      </c>
      <c r="K146" s="22">
        <v>0</v>
      </c>
      <c r="L146" s="85">
        <f t="shared" si="4"/>
        <v>230067.43</v>
      </c>
    </row>
    <row r="147" spans="1:12" x14ac:dyDescent="0.4">
      <c r="A147" s="66">
        <v>140</v>
      </c>
      <c r="B147" s="46" t="s">
        <v>484</v>
      </c>
      <c r="C147" s="19" t="s">
        <v>485</v>
      </c>
      <c r="D147" s="20" t="s">
        <v>486</v>
      </c>
      <c r="E147" s="9">
        <v>51453.1</v>
      </c>
      <c r="F147" s="9">
        <v>32120.12</v>
      </c>
      <c r="G147" s="66">
        <v>1.006</v>
      </c>
      <c r="H147" s="9">
        <v>2.0499999999999998</v>
      </c>
      <c r="I147" s="31">
        <v>0.8</v>
      </c>
      <c r="J147" s="29">
        <v>1.25</v>
      </c>
      <c r="K147" s="22">
        <v>0</v>
      </c>
      <c r="L147" s="85">
        <f t="shared" si="4"/>
        <v>66241.320000000007</v>
      </c>
    </row>
    <row r="148" spans="1:12" x14ac:dyDescent="0.4">
      <c r="A148" s="66">
        <v>141</v>
      </c>
      <c r="B148" s="46" t="s">
        <v>487</v>
      </c>
      <c r="C148" s="19" t="s">
        <v>488</v>
      </c>
      <c r="D148" s="20" t="s">
        <v>486</v>
      </c>
      <c r="E148" s="9">
        <v>51453.1</v>
      </c>
      <c r="F148" s="9">
        <v>32120.12</v>
      </c>
      <c r="G148" s="66">
        <v>1.006</v>
      </c>
      <c r="H148" s="9">
        <v>1.54</v>
      </c>
      <c r="I148" s="31">
        <v>0.8</v>
      </c>
      <c r="J148" s="29">
        <v>1.25</v>
      </c>
      <c r="K148" s="22">
        <v>0</v>
      </c>
      <c r="L148" s="85">
        <f t="shared" si="4"/>
        <v>49761.77</v>
      </c>
    </row>
    <row r="149" spans="1:12" x14ac:dyDescent="0.4">
      <c r="A149" s="66">
        <v>142</v>
      </c>
      <c r="B149" s="46" t="s">
        <v>489</v>
      </c>
      <c r="C149" s="19" t="s">
        <v>490</v>
      </c>
      <c r="D149" s="20" t="s">
        <v>486</v>
      </c>
      <c r="E149" s="9">
        <v>51453.1</v>
      </c>
      <c r="F149" s="9">
        <v>32120.12</v>
      </c>
      <c r="G149" s="66">
        <v>1.006</v>
      </c>
      <c r="H149" s="9">
        <v>1.92</v>
      </c>
      <c r="I149" s="31">
        <v>0.8</v>
      </c>
      <c r="J149" s="29">
        <v>1.25</v>
      </c>
      <c r="K149" s="22">
        <v>0</v>
      </c>
      <c r="L149" s="85">
        <f t="shared" si="4"/>
        <v>62040.65</v>
      </c>
    </row>
    <row r="150" spans="1:12" x14ac:dyDescent="0.4">
      <c r="A150" s="66">
        <v>143</v>
      </c>
      <c r="B150" s="46" t="s">
        <v>491</v>
      </c>
      <c r="C150" s="19" t="s">
        <v>492</v>
      </c>
      <c r="D150" s="20" t="s">
        <v>486</v>
      </c>
      <c r="E150" s="9">
        <v>51453.1</v>
      </c>
      <c r="F150" s="9">
        <v>32120.12</v>
      </c>
      <c r="G150" s="66">
        <v>1.006</v>
      </c>
      <c r="H150" s="9">
        <v>2.56</v>
      </c>
      <c r="I150" s="31">
        <v>0.8</v>
      </c>
      <c r="J150" s="29">
        <v>1</v>
      </c>
      <c r="K150" s="22">
        <v>0</v>
      </c>
      <c r="L150" s="85">
        <f t="shared" si="4"/>
        <v>66176.7</v>
      </c>
    </row>
    <row r="151" spans="1:12" x14ac:dyDescent="0.4">
      <c r="A151" s="66">
        <v>144</v>
      </c>
      <c r="B151" s="46" t="s">
        <v>493</v>
      </c>
      <c r="C151" s="19" t="s">
        <v>494</v>
      </c>
      <c r="D151" s="20" t="s">
        <v>486</v>
      </c>
      <c r="E151" s="9">
        <v>51453.1</v>
      </c>
      <c r="F151" s="9">
        <v>32120.12</v>
      </c>
      <c r="G151" s="66">
        <v>1.006</v>
      </c>
      <c r="H151" s="9">
        <v>4.12</v>
      </c>
      <c r="I151" s="31">
        <v>0.8</v>
      </c>
      <c r="J151" s="29">
        <v>1</v>
      </c>
      <c r="K151" s="22">
        <v>0</v>
      </c>
      <c r="L151" s="85">
        <f t="shared" si="4"/>
        <v>106503.12</v>
      </c>
    </row>
    <row r="152" spans="1:12" x14ac:dyDescent="0.4">
      <c r="A152" s="66">
        <v>145</v>
      </c>
      <c r="B152" s="46" t="s">
        <v>495</v>
      </c>
      <c r="C152" s="19" t="s">
        <v>496</v>
      </c>
      <c r="D152" s="20" t="s">
        <v>497</v>
      </c>
      <c r="E152" s="9">
        <v>51453.1</v>
      </c>
      <c r="F152" s="9">
        <v>32120.12</v>
      </c>
      <c r="G152" s="66">
        <v>1.006</v>
      </c>
      <c r="H152" s="9">
        <v>0.99</v>
      </c>
      <c r="I152" s="31">
        <v>0.8</v>
      </c>
      <c r="J152" s="29">
        <v>1.25</v>
      </c>
      <c r="K152" s="22">
        <v>0</v>
      </c>
      <c r="L152" s="85">
        <f t="shared" si="4"/>
        <v>31989.71</v>
      </c>
    </row>
    <row r="153" spans="1:12" x14ac:dyDescent="0.4">
      <c r="A153" s="66">
        <v>146</v>
      </c>
      <c r="B153" s="46" t="s">
        <v>498</v>
      </c>
      <c r="C153" s="19" t="s">
        <v>499</v>
      </c>
      <c r="D153" s="20" t="s">
        <v>497</v>
      </c>
      <c r="E153" s="9">
        <v>51453.1</v>
      </c>
      <c r="F153" s="9">
        <v>32120.12</v>
      </c>
      <c r="G153" s="66">
        <v>1.006</v>
      </c>
      <c r="H153" s="9">
        <v>1.52</v>
      </c>
      <c r="I153" s="31">
        <v>0.8</v>
      </c>
      <c r="J153" s="29">
        <v>1</v>
      </c>
      <c r="K153" s="22">
        <v>0</v>
      </c>
      <c r="L153" s="85">
        <f t="shared" si="4"/>
        <v>39292.410000000003</v>
      </c>
    </row>
    <row r="154" spans="1:12" x14ac:dyDescent="0.4">
      <c r="A154" s="66">
        <v>147</v>
      </c>
      <c r="B154" s="46" t="s">
        <v>500</v>
      </c>
      <c r="C154" s="19" t="s">
        <v>501</v>
      </c>
      <c r="D154" s="20" t="s">
        <v>497</v>
      </c>
      <c r="E154" s="9">
        <v>51453.1</v>
      </c>
      <c r="F154" s="9">
        <v>32120.12</v>
      </c>
      <c r="G154" s="66">
        <v>1.006</v>
      </c>
      <c r="H154" s="9">
        <v>0.69</v>
      </c>
      <c r="I154" s="31">
        <v>0.8</v>
      </c>
      <c r="J154" s="29">
        <v>1</v>
      </c>
      <c r="K154" s="22">
        <v>0</v>
      </c>
      <c r="L154" s="85">
        <f t="shared" si="4"/>
        <v>17836.689999999999</v>
      </c>
    </row>
    <row r="155" spans="1:12" x14ac:dyDescent="0.4">
      <c r="A155" s="66">
        <v>148</v>
      </c>
      <c r="B155" s="46" t="s">
        <v>502</v>
      </c>
      <c r="C155" s="19" t="s">
        <v>503</v>
      </c>
      <c r="D155" s="20" t="s">
        <v>497</v>
      </c>
      <c r="E155" s="9">
        <v>51453.1</v>
      </c>
      <c r="F155" s="9">
        <v>32120.12</v>
      </c>
      <c r="G155" s="66">
        <v>1.006</v>
      </c>
      <c r="H155" s="9">
        <v>0.56000000000000005</v>
      </c>
      <c r="I155" s="31">
        <v>0.8</v>
      </c>
      <c r="J155" s="29">
        <v>1</v>
      </c>
      <c r="K155" s="22">
        <v>0</v>
      </c>
      <c r="L155" s="85">
        <f t="shared" si="4"/>
        <v>14476.15</v>
      </c>
    </row>
    <row r="156" spans="1:12" x14ac:dyDescent="0.4">
      <c r="A156" s="66">
        <v>149</v>
      </c>
      <c r="B156" s="46" t="s">
        <v>504</v>
      </c>
      <c r="C156" s="19" t="s">
        <v>505</v>
      </c>
      <c r="D156" s="20" t="s">
        <v>497</v>
      </c>
      <c r="E156" s="9">
        <v>51453.1</v>
      </c>
      <c r="F156" s="9">
        <v>32120.12</v>
      </c>
      <c r="G156" s="66">
        <v>1.006</v>
      </c>
      <c r="H156" s="9">
        <v>0.74</v>
      </c>
      <c r="I156" s="31">
        <v>0.8</v>
      </c>
      <c r="J156" s="29">
        <v>1</v>
      </c>
      <c r="K156" s="22">
        <v>0</v>
      </c>
      <c r="L156" s="85">
        <f t="shared" si="4"/>
        <v>19129.2</v>
      </c>
    </row>
    <row r="157" spans="1:12" x14ac:dyDescent="0.4">
      <c r="A157" s="66">
        <v>150</v>
      </c>
      <c r="B157" s="46" t="s">
        <v>506</v>
      </c>
      <c r="C157" s="19" t="s">
        <v>507</v>
      </c>
      <c r="D157" s="20" t="s">
        <v>497</v>
      </c>
      <c r="E157" s="9">
        <v>51453.1</v>
      </c>
      <c r="F157" s="9">
        <v>32120.12</v>
      </c>
      <c r="G157" s="66">
        <v>1.006</v>
      </c>
      <c r="H157" s="9">
        <v>1.44</v>
      </c>
      <c r="I157" s="31">
        <v>0.80001100000000003</v>
      </c>
      <c r="J157" s="29">
        <v>1.25</v>
      </c>
      <c r="K157" s="22">
        <v>0</v>
      </c>
      <c r="L157" s="85">
        <f t="shared" si="4"/>
        <v>46531.13</v>
      </c>
    </row>
    <row r="158" spans="1:12" x14ac:dyDescent="0.4">
      <c r="A158" s="66">
        <v>151</v>
      </c>
      <c r="B158" s="46" t="s">
        <v>508</v>
      </c>
      <c r="C158" s="19" t="s">
        <v>509</v>
      </c>
      <c r="D158" s="20" t="s">
        <v>497</v>
      </c>
      <c r="E158" s="9">
        <v>51453.1</v>
      </c>
      <c r="F158" s="9">
        <v>32120.12</v>
      </c>
      <c r="G158" s="66">
        <v>1.006</v>
      </c>
      <c r="H158" s="9">
        <v>7.07</v>
      </c>
      <c r="I158" s="31">
        <v>0.8</v>
      </c>
      <c r="J158" s="29">
        <v>1.25</v>
      </c>
      <c r="K158" s="22">
        <v>0</v>
      </c>
      <c r="L158" s="85">
        <f t="shared" si="4"/>
        <v>228451.78</v>
      </c>
    </row>
    <row r="159" spans="1:12" x14ac:dyDescent="0.4">
      <c r="A159" s="66">
        <v>152</v>
      </c>
      <c r="B159" s="46" t="s">
        <v>510</v>
      </c>
      <c r="C159" s="19" t="s">
        <v>511</v>
      </c>
      <c r="D159" s="20" t="s">
        <v>497</v>
      </c>
      <c r="E159" s="9">
        <v>51453.1</v>
      </c>
      <c r="F159" s="9">
        <v>32120.12</v>
      </c>
      <c r="G159" s="66">
        <v>1.006</v>
      </c>
      <c r="H159" s="9">
        <v>4.46</v>
      </c>
      <c r="I159" s="31">
        <v>0.8</v>
      </c>
      <c r="J159" s="29">
        <v>1.25</v>
      </c>
      <c r="K159" s="22">
        <v>0</v>
      </c>
      <c r="L159" s="85">
        <f t="shared" ref="L159:L198" si="5">ROUND(F159*(G159*H159*I159*J159+K159),2)</f>
        <v>144115.26999999999</v>
      </c>
    </row>
    <row r="160" spans="1:12" x14ac:dyDescent="0.4">
      <c r="A160" s="66">
        <v>153</v>
      </c>
      <c r="B160" s="46" t="s">
        <v>512</v>
      </c>
      <c r="C160" s="19" t="s">
        <v>513</v>
      </c>
      <c r="D160" s="20" t="s">
        <v>497</v>
      </c>
      <c r="E160" s="9">
        <v>51453.1</v>
      </c>
      <c r="F160" s="9">
        <v>32120.12</v>
      </c>
      <c r="G160" s="66">
        <v>1.006</v>
      </c>
      <c r="H160" s="9">
        <v>0.79</v>
      </c>
      <c r="I160" s="31">
        <v>0.8</v>
      </c>
      <c r="J160" s="29">
        <v>1.25</v>
      </c>
      <c r="K160" s="22">
        <v>0</v>
      </c>
      <c r="L160" s="85">
        <f t="shared" si="5"/>
        <v>25527.14</v>
      </c>
    </row>
    <row r="161" spans="1:12" x14ac:dyDescent="0.4">
      <c r="A161" s="66">
        <v>154</v>
      </c>
      <c r="B161" s="46" t="s">
        <v>514</v>
      </c>
      <c r="C161" s="19" t="s">
        <v>515</v>
      </c>
      <c r="D161" s="20" t="s">
        <v>497</v>
      </c>
      <c r="E161" s="9">
        <v>51453.1</v>
      </c>
      <c r="F161" s="9">
        <v>32120.12</v>
      </c>
      <c r="G161" s="66">
        <v>1.006</v>
      </c>
      <c r="H161" s="9">
        <v>0.93</v>
      </c>
      <c r="I161" s="31">
        <v>0.8</v>
      </c>
      <c r="J161" s="29">
        <v>1.25</v>
      </c>
      <c r="K161" s="22">
        <v>0</v>
      </c>
      <c r="L161" s="85">
        <f t="shared" si="5"/>
        <v>30050.94</v>
      </c>
    </row>
    <row r="162" spans="1:12" x14ac:dyDescent="0.4">
      <c r="A162" s="66">
        <v>155</v>
      </c>
      <c r="B162" s="46" t="s">
        <v>516</v>
      </c>
      <c r="C162" s="19" t="s">
        <v>517</v>
      </c>
      <c r="D162" s="20" t="s">
        <v>497</v>
      </c>
      <c r="E162" s="9">
        <v>51453.1</v>
      </c>
      <c r="F162" s="9">
        <v>32120.12</v>
      </c>
      <c r="G162" s="66">
        <v>1.006</v>
      </c>
      <c r="H162" s="9">
        <v>1.37</v>
      </c>
      <c r="I162" s="31">
        <v>0.8</v>
      </c>
      <c r="J162" s="29">
        <v>1.25</v>
      </c>
      <c r="K162" s="22">
        <v>0</v>
      </c>
      <c r="L162" s="85">
        <f t="shared" si="5"/>
        <v>44268.59</v>
      </c>
    </row>
    <row r="163" spans="1:12" x14ac:dyDescent="0.4">
      <c r="A163" s="66">
        <v>156</v>
      </c>
      <c r="B163" s="46" t="s">
        <v>518</v>
      </c>
      <c r="C163" s="19" t="s">
        <v>519</v>
      </c>
      <c r="D163" s="20" t="s">
        <v>497</v>
      </c>
      <c r="E163" s="9">
        <v>51453.1</v>
      </c>
      <c r="F163" s="9">
        <v>32120.12</v>
      </c>
      <c r="G163" s="66">
        <v>1.006</v>
      </c>
      <c r="H163" s="9">
        <v>2.42</v>
      </c>
      <c r="I163" s="31">
        <v>0.8</v>
      </c>
      <c r="J163" s="29">
        <v>1</v>
      </c>
      <c r="K163" s="22">
        <v>0</v>
      </c>
      <c r="L163" s="85">
        <f t="shared" si="5"/>
        <v>62557.66</v>
      </c>
    </row>
    <row r="164" spans="1:12" x14ac:dyDescent="0.4">
      <c r="A164" s="66">
        <v>157</v>
      </c>
      <c r="B164" s="46" t="s">
        <v>520</v>
      </c>
      <c r="C164" s="19" t="s">
        <v>521</v>
      </c>
      <c r="D164" s="20" t="s">
        <v>497</v>
      </c>
      <c r="E164" s="9">
        <v>51453.1</v>
      </c>
      <c r="F164" s="9">
        <v>32120.12</v>
      </c>
      <c r="G164" s="66">
        <v>1.006</v>
      </c>
      <c r="H164" s="9">
        <v>3.15</v>
      </c>
      <c r="I164" s="31">
        <v>0.8</v>
      </c>
      <c r="J164" s="29">
        <v>1</v>
      </c>
      <c r="K164" s="22">
        <v>0</v>
      </c>
      <c r="L164" s="85">
        <f t="shared" si="5"/>
        <v>81428.36</v>
      </c>
    </row>
    <row r="165" spans="1:12" x14ac:dyDescent="0.4">
      <c r="A165" s="66">
        <v>158</v>
      </c>
      <c r="B165" s="46" t="s">
        <v>522</v>
      </c>
      <c r="C165" s="19" t="s">
        <v>523</v>
      </c>
      <c r="D165" s="20" t="s">
        <v>524</v>
      </c>
      <c r="E165" s="9">
        <v>51453.1</v>
      </c>
      <c r="F165" s="9">
        <v>32120.12</v>
      </c>
      <c r="G165" s="66">
        <v>1.006</v>
      </c>
      <c r="H165" s="9">
        <v>0.86</v>
      </c>
      <c r="I165" s="31">
        <v>0.80001100000000003</v>
      </c>
      <c r="J165" s="29">
        <v>1.25</v>
      </c>
      <c r="K165" s="22">
        <v>0</v>
      </c>
      <c r="L165" s="85">
        <f t="shared" si="5"/>
        <v>27789.43</v>
      </c>
    </row>
    <row r="166" spans="1:12" x14ac:dyDescent="0.4">
      <c r="A166" s="66">
        <v>159</v>
      </c>
      <c r="B166" s="46" t="s">
        <v>525</v>
      </c>
      <c r="C166" s="19" t="s">
        <v>526</v>
      </c>
      <c r="D166" s="20" t="s">
        <v>524</v>
      </c>
      <c r="E166" s="9">
        <v>51453.1</v>
      </c>
      <c r="F166" s="9">
        <v>32120.12</v>
      </c>
      <c r="G166" s="66">
        <v>1.006</v>
      </c>
      <c r="H166" s="9">
        <v>0.49</v>
      </c>
      <c r="I166" s="31">
        <v>0.8</v>
      </c>
      <c r="J166" s="29">
        <v>1.25</v>
      </c>
      <c r="K166" s="22">
        <v>0</v>
      </c>
      <c r="L166" s="85">
        <f t="shared" si="5"/>
        <v>15833.29</v>
      </c>
    </row>
    <row r="167" spans="1:12" ht="31.5" x14ac:dyDescent="0.4">
      <c r="A167" s="66">
        <v>160</v>
      </c>
      <c r="B167" s="46" t="s">
        <v>527</v>
      </c>
      <c r="C167" s="19" t="s">
        <v>528</v>
      </c>
      <c r="D167" s="20" t="s">
        <v>524</v>
      </c>
      <c r="E167" s="9">
        <v>51453.1</v>
      </c>
      <c r="F167" s="9">
        <v>32120.12</v>
      </c>
      <c r="G167" s="66">
        <v>1.006</v>
      </c>
      <c r="H167" s="9">
        <v>0.64</v>
      </c>
      <c r="I167" s="31">
        <v>1</v>
      </c>
      <c r="J167" s="29">
        <v>1.25</v>
      </c>
      <c r="K167" s="22">
        <v>0</v>
      </c>
      <c r="L167" s="85">
        <f t="shared" si="5"/>
        <v>25850.27</v>
      </c>
    </row>
    <row r="168" spans="1:12" x14ac:dyDescent="0.4">
      <c r="A168" s="66">
        <v>161</v>
      </c>
      <c r="B168" s="46" t="s">
        <v>529</v>
      </c>
      <c r="C168" s="19" t="s">
        <v>530</v>
      </c>
      <c r="D168" s="20" t="s">
        <v>524</v>
      </c>
      <c r="E168" s="9">
        <v>51453.1</v>
      </c>
      <c r="F168" s="9">
        <v>32120.12</v>
      </c>
      <c r="G168" s="66">
        <v>1.006</v>
      </c>
      <c r="H168" s="9">
        <v>0.73</v>
      </c>
      <c r="I168" s="31">
        <v>1</v>
      </c>
      <c r="J168" s="29">
        <v>1</v>
      </c>
      <c r="K168" s="22">
        <v>0</v>
      </c>
      <c r="L168" s="85">
        <f t="shared" si="5"/>
        <v>23588.37</v>
      </c>
    </row>
    <row r="169" spans="1:12" ht="31.5" x14ac:dyDescent="0.4">
      <c r="A169" s="66">
        <v>162</v>
      </c>
      <c r="B169" s="46" t="s">
        <v>531</v>
      </c>
      <c r="C169" s="19" t="s">
        <v>532</v>
      </c>
      <c r="D169" s="20" t="s">
        <v>524</v>
      </c>
      <c r="E169" s="9">
        <v>51453.1</v>
      </c>
      <c r="F169" s="9">
        <v>32120.12</v>
      </c>
      <c r="G169" s="66">
        <v>1.006</v>
      </c>
      <c r="H169" s="9">
        <v>0.67</v>
      </c>
      <c r="I169" s="31">
        <v>0.8</v>
      </c>
      <c r="J169" s="29">
        <v>1.25</v>
      </c>
      <c r="K169" s="22">
        <v>0</v>
      </c>
      <c r="L169" s="85">
        <f t="shared" si="5"/>
        <v>21649.599999999999</v>
      </c>
    </row>
    <row r="170" spans="1:12" x14ac:dyDescent="0.4">
      <c r="A170" s="66">
        <v>163</v>
      </c>
      <c r="B170" s="46" t="s">
        <v>533</v>
      </c>
      <c r="C170" s="19" t="s">
        <v>534</v>
      </c>
      <c r="D170" s="20" t="s">
        <v>524</v>
      </c>
      <c r="E170" s="9">
        <v>51453.1</v>
      </c>
      <c r="F170" s="9">
        <v>32120.12</v>
      </c>
      <c r="G170" s="66">
        <v>1.006</v>
      </c>
      <c r="H170" s="9">
        <v>1.2</v>
      </c>
      <c r="I170" s="31">
        <v>0.8</v>
      </c>
      <c r="J170" s="29">
        <v>1.25</v>
      </c>
      <c r="K170" s="22">
        <v>0</v>
      </c>
      <c r="L170" s="85">
        <f t="shared" si="5"/>
        <v>38775.410000000003</v>
      </c>
    </row>
    <row r="171" spans="1:12" x14ac:dyDescent="0.4">
      <c r="A171" s="66">
        <v>164</v>
      </c>
      <c r="B171" s="46" t="s">
        <v>535</v>
      </c>
      <c r="C171" s="19" t="s">
        <v>536</v>
      </c>
      <c r="D171" s="20" t="s">
        <v>524</v>
      </c>
      <c r="E171" s="9">
        <v>51453.1</v>
      </c>
      <c r="F171" s="9">
        <v>32120.12</v>
      </c>
      <c r="G171" s="66">
        <v>1.006</v>
      </c>
      <c r="H171" s="9">
        <v>1.42</v>
      </c>
      <c r="I171" s="31">
        <v>0.8</v>
      </c>
      <c r="J171" s="29">
        <v>1.25</v>
      </c>
      <c r="K171" s="22">
        <v>0</v>
      </c>
      <c r="L171" s="85">
        <f t="shared" si="5"/>
        <v>45884.23</v>
      </c>
    </row>
    <row r="172" spans="1:12" x14ac:dyDescent="0.4">
      <c r="A172" s="66">
        <v>165</v>
      </c>
      <c r="B172" s="46" t="s">
        <v>537</v>
      </c>
      <c r="C172" s="19" t="s">
        <v>538</v>
      </c>
      <c r="D172" s="20" t="s">
        <v>524</v>
      </c>
      <c r="E172" s="9">
        <v>51453.1</v>
      </c>
      <c r="F172" s="9">
        <v>32120.12</v>
      </c>
      <c r="G172" s="66">
        <v>1.006</v>
      </c>
      <c r="H172" s="9">
        <v>2.31</v>
      </c>
      <c r="I172" s="31">
        <v>0.8</v>
      </c>
      <c r="J172" s="29">
        <v>1</v>
      </c>
      <c r="K172" s="22">
        <v>0</v>
      </c>
      <c r="L172" s="85">
        <f t="shared" si="5"/>
        <v>59714.13</v>
      </c>
    </row>
    <row r="173" spans="1:12" x14ac:dyDescent="0.4">
      <c r="A173" s="66">
        <v>166</v>
      </c>
      <c r="B173" s="46" t="s">
        <v>539</v>
      </c>
      <c r="C173" s="19" t="s">
        <v>540</v>
      </c>
      <c r="D173" s="20" t="s">
        <v>524</v>
      </c>
      <c r="E173" s="9">
        <v>51453.1</v>
      </c>
      <c r="F173" s="9">
        <v>32120.12</v>
      </c>
      <c r="G173" s="66">
        <v>1.006</v>
      </c>
      <c r="H173" s="9">
        <v>3.12</v>
      </c>
      <c r="I173" s="31">
        <v>0.8</v>
      </c>
      <c r="J173" s="29">
        <v>1</v>
      </c>
      <c r="K173" s="22">
        <v>0</v>
      </c>
      <c r="L173" s="85">
        <f t="shared" si="5"/>
        <v>80652.850000000006</v>
      </c>
    </row>
    <row r="174" spans="1:12" x14ac:dyDescent="0.4">
      <c r="A174" s="66">
        <v>167</v>
      </c>
      <c r="B174" s="46" t="s">
        <v>541</v>
      </c>
      <c r="C174" s="19" t="s">
        <v>542</v>
      </c>
      <c r="D174" s="20" t="s">
        <v>524</v>
      </c>
      <c r="E174" s="9">
        <v>51453.1</v>
      </c>
      <c r="F174" s="9">
        <v>32120.12</v>
      </c>
      <c r="G174" s="66">
        <v>1.006</v>
      </c>
      <c r="H174" s="9">
        <v>1.08</v>
      </c>
      <c r="I174" s="31">
        <v>0.8</v>
      </c>
      <c r="J174" s="29">
        <v>1.25</v>
      </c>
      <c r="K174" s="22">
        <v>0</v>
      </c>
      <c r="L174" s="85">
        <f t="shared" si="5"/>
        <v>34897.870000000003</v>
      </c>
    </row>
    <row r="175" spans="1:12" x14ac:dyDescent="0.4">
      <c r="A175" s="66">
        <v>168</v>
      </c>
      <c r="B175" s="46" t="s">
        <v>543</v>
      </c>
      <c r="C175" s="19" t="s">
        <v>544</v>
      </c>
      <c r="D175" s="20" t="s">
        <v>524</v>
      </c>
      <c r="E175" s="9">
        <v>51453.1</v>
      </c>
      <c r="F175" s="9">
        <v>32120.12</v>
      </c>
      <c r="G175" s="66">
        <v>1.006</v>
      </c>
      <c r="H175" s="9">
        <v>1.1200000000000001</v>
      </c>
      <c r="I175" s="31">
        <v>0.8</v>
      </c>
      <c r="J175" s="29">
        <v>1.25</v>
      </c>
      <c r="K175" s="22">
        <v>0</v>
      </c>
      <c r="L175" s="85">
        <f t="shared" si="5"/>
        <v>36190.379999999997</v>
      </c>
    </row>
    <row r="176" spans="1:12" x14ac:dyDescent="0.4">
      <c r="A176" s="66">
        <v>169</v>
      </c>
      <c r="B176" s="46" t="s">
        <v>545</v>
      </c>
      <c r="C176" s="19" t="s">
        <v>546</v>
      </c>
      <c r="D176" s="20" t="s">
        <v>524</v>
      </c>
      <c r="E176" s="9">
        <v>51453.1</v>
      </c>
      <c r="F176" s="9">
        <v>32120.12</v>
      </c>
      <c r="G176" s="66">
        <v>1.006</v>
      </c>
      <c r="H176" s="9">
        <v>1.62</v>
      </c>
      <c r="I176" s="31">
        <v>0.8</v>
      </c>
      <c r="J176" s="29">
        <v>1.25</v>
      </c>
      <c r="K176" s="22">
        <v>0</v>
      </c>
      <c r="L176" s="85">
        <f t="shared" si="5"/>
        <v>52346.8</v>
      </c>
    </row>
    <row r="177" spans="1:12" x14ac:dyDescent="0.4">
      <c r="A177" s="66">
        <v>170</v>
      </c>
      <c r="B177" s="46" t="s">
        <v>547</v>
      </c>
      <c r="C177" s="19" t="s">
        <v>548</v>
      </c>
      <c r="D177" s="20" t="s">
        <v>524</v>
      </c>
      <c r="E177" s="9">
        <v>51453.1</v>
      </c>
      <c r="F177" s="9">
        <v>32120.12</v>
      </c>
      <c r="G177" s="66">
        <v>1.006</v>
      </c>
      <c r="H177" s="9">
        <v>1.95</v>
      </c>
      <c r="I177" s="31">
        <v>0.8</v>
      </c>
      <c r="J177" s="29">
        <v>1.25</v>
      </c>
      <c r="K177" s="22">
        <v>0</v>
      </c>
      <c r="L177" s="85">
        <f t="shared" si="5"/>
        <v>63010.04</v>
      </c>
    </row>
    <row r="178" spans="1:12" x14ac:dyDescent="0.4">
      <c r="A178" s="66">
        <v>171</v>
      </c>
      <c r="B178" s="46" t="s">
        <v>549</v>
      </c>
      <c r="C178" s="19" t="s">
        <v>550</v>
      </c>
      <c r="D178" s="20" t="s">
        <v>524</v>
      </c>
      <c r="E178" s="9">
        <v>51453.1</v>
      </c>
      <c r="F178" s="9">
        <v>32120.12</v>
      </c>
      <c r="G178" s="66">
        <v>1.006</v>
      </c>
      <c r="H178" s="9">
        <v>2.14</v>
      </c>
      <c r="I178" s="31">
        <v>0.8</v>
      </c>
      <c r="J178" s="29">
        <v>1.25</v>
      </c>
      <c r="K178" s="22">
        <v>0</v>
      </c>
      <c r="L178" s="85">
        <f t="shared" si="5"/>
        <v>69149.48</v>
      </c>
    </row>
    <row r="179" spans="1:12" x14ac:dyDescent="0.4">
      <c r="A179" s="66">
        <v>172</v>
      </c>
      <c r="B179" s="46" t="s">
        <v>551</v>
      </c>
      <c r="C179" s="19" t="s">
        <v>552</v>
      </c>
      <c r="D179" s="20" t="s">
        <v>524</v>
      </c>
      <c r="E179" s="9">
        <v>51453.1</v>
      </c>
      <c r="F179" s="9">
        <v>32120.12</v>
      </c>
      <c r="G179" s="66">
        <v>1.006</v>
      </c>
      <c r="H179" s="9">
        <v>4.13</v>
      </c>
      <c r="I179" s="31">
        <v>0.8</v>
      </c>
      <c r="J179" s="29">
        <v>1</v>
      </c>
      <c r="K179" s="22">
        <v>0</v>
      </c>
      <c r="L179" s="85">
        <f t="shared" si="5"/>
        <v>106761.63</v>
      </c>
    </row>
    <row r="180" spans="1:12" x14ac:dyDescent="0.4">
      <c r="A180" s="66">
        <v>173</v>
      </c>
      <c r="B180" s="46" t="s">
        <v>553</v>
      </c>
      <c r="C180" s="19" t="s">
        <v>554</v>
      </c>
      <c r="D180" s="20" t="s">
        <v>555</v>
      </c>
      <c r="E180" s="9">
        <v>51453.1</v>
      </c>
      <c r="F180" s="9">
        <v>32120.12</v>
      </c>
      <c r="G180" s="66">
        <v>1.006</v>
      </c>
      <c r="H180" s="9">
        <v>0.61</v>
      </c>
      <c r="I180" s="31">
        <v>1</v>
      </c>
      <c r="J180" s="29">
        <v>1.25</v>
      </c>
      <c r="K180" s="22">
        <v>0</v>
      </c>
      <c r="L180" s="85">
        <f t="shared" si="5"/>
        <v>24638.54</v>
      </c>
    </row>
    <row r="181" spans="1:12" x14ac:dyDescent="0.4">
      <c r="A181" s="66">
        <v>174</v>
      </c>
      <c r="B181" s="46" t="s">
        <v>556</v>
      </c>
      <c r="C181" s="19" t="s">
        <v>557</v>
      </c>
      <c r="D181" s="20" t="s">
        <v>555</v>
      </c>
      <c r="E181" s="9">
        <v>51453.1</v>
      </c>
      <c r="F181" s="9">
        <v>32120.12</v>
      </c>
      <c r="G181" s="66">
        <v>1.006</v>
      </c>
      <c r="H181" s="9">
        <v>0.55000000000000004</v>
      </c>
      <c r="I181" s="31">
        <v>1</v>
      </c>
      <c r="J181" s="29">
        <v>1</v>
      </c>
      <c r="K181" s="22">
        <v>0</v>
      </c>
      <c r="L181" s="85">
        <f t="shared" si="5"/>
        <v>17772.060000000001</v>
      </c>
    </row>
    <row r="182" spans="1:12" x14ac:dyDescent="0.4">
      <c r="A182" s="66">
        <v>175</v>
      </c>
      <c r="B182" s="46" t="s">
        <v>558</v>
      </c>
      <c r="C182" s="19" t="s">
        <v>559</v>
      </c>
      <c r="D182" s="20" t="s">
        <v>555</v>
      </c>
      <c r="E182" s="9">
        <v>51453.1</v>
      </c>
      <c r="F182" s="9">
        <v>32120.12</v>
      </c>
      <c r="G182" s="66">
        <v>1.006</v>
      </c>
      <c r="H182" s="9">
        <v>0.71</v>
      </c>
      <c r="I182" s="31">
        <v>0.80001100000000003</v>
      </c>
      <c r="J182" s="29">
        <v>1.25</v>
      </c>
      <c r="K182" s="22">
        <v>0</v>
      </c>
      <c r="L182" s="85">
        <f t="shared" si="5"/>
        <v>22942.43</v>
      </c>
    </row>
    <row r="183" spans="1:12" x14ac:dyDescent="0.4">
      <c r="A183" s="66">
        <v>176</v>
      </c>
      <c r="B183" s="46" t="s">
        <v>560</v>
      </c>
      <c r="C183" s="19" t="s">
        <v>561</v>
      </c>
      <c r="D183" s="20" t="s">
        <v>555</v>
      </c>
      <c r="E183" s="9">
        <v>51453.1</v>
      </c>
      <c r="F183" s="9">
        <v>32120.12</v>
      </c>
      <c r="G183" s="66">
        <v>1.006</v>
      </c>
      <c r="H183" s="9">
        <v>1.38</v>
      </c>
      <c r="I183" s="31">
        <v>1</v>
      </c>
      <c r="J183" s="29">
        <v>1.25</v>
      </c>
      <c r="K183" s="22">
        <v>0</v>
      </c>
      <c r="L183" s="85">
        <f t="shared" si="5"/>
        <v>55739.65</v>
      </c>
    </row>
    <row r="184" spans="1:12" x14ac:dyDescent="0.4">
      <c r="A184" s="66">
        <v>177</v>
      </c>
      <c r="B184" s="46" t="s">
        <v>562</v>
      </c>
      <c r="C184" s="19" t="s">
        <v>563</v>
      </c>
      <c r="D184" s="20" t="s">
        <v>555</v>
      </c>
      <c r="E184" s="9">
        <v>51453.1</v>
      </c>
      <c r="F184" s="9">
        <v>32120.12</v>
      </c>
      <c r="G184" s="66">
        <v>1.006</v>
      </c>
      <c r="H184" s="9">
        <v>2.41</v>
      </c>
      <c r="I184" s="31">
        <v>0.8</v>
      </c>
      <c r="J184" s="29">
        <v>1.25</v>
      </c>
      <c r="K184" s="22">
        <v>0</v>
      </c>
      <c r="L184" s="85">
        <f t="shared" si="5"/>
        <v>77873.95</v>
      </c>
    </row>
    <row r="185" spans="1:12" x14ac:dyDescent="0.4">
      <c r="A185" s="66">
        <v>178</v>
      </c>
      <c r="B185" s="46" t="s">
        <v>564</v>
      </c>
      <c r="C185" s="19" t="s">
        <v>565</v>
      </c>
      <c r="D185" s="20" t="s">
        <v>555</v>
      </c>
      <c r="E185" s="9">
        <v>51453.1</v>
      </c>
      <c r="F185" s="9">
        <v>32120.12</v>
      </c>
      <c r="G185" s="66">
        <v>1.006</v>
      </c>
      <c r="H185" s="9">
        <v>1.43</v>
      </c>
      <c r="I185" s="31">
        <v>0.8</v>
      </c>
      <c r="J185" s="29">
        <v>1.25</v>
      </c>
      <c r="K185" s="22">
        <v>0</v>
      </c>
      <c r="L185" s="85">
        <f t="shared" si="5"/>
        <v>46207.360000000001</v>
      </c>
    </row>
    <row r="186" spans="1:12" x14ac:dyDescent="0.4">
      <c r="A186" s="66">
        <v>179</v>
      </c>
      <c r="B186" s="46" t="s">
        <v>566</v>
      </c>
      <c r="C186" s="19" t="s">
        <v>567</v>
      </c>
      <c r="D186" s="20" t="s">
        <v>555</v>
      </c>
      <c r="E186" s="9">
        <v>51453.1</v>
      </c>
      <c r="F186" s="9">
        <v>32120.12</v>
      </c>
      <c r="G186" s="66">
        <v>1.006</v>
      </c>
      <c r="H186" s="9">
        <v>1.83</v>
      </c>
      <c r="I186" s="31">
        <v>0.8</v>
      </c>
      <c r="J186" s="29">
        <v>1.25</v>
      </c>
      <c r="K186" s="22">
        <v>0</v>
      </c>
      <c r="L186" s="85">
        <f t="shared" si="5"/>
        <v>59132.5</v>
      </c>
    </row>
    <row r="187" spans="1:12" x14ac:dyDescent="0.4">
      <c r="A187" s="66">
        <v>180</v>
      </c>
      <c r="B187" s="46" t="s">
        <v>568</v>
      </c>
      <c r="C187" s="19" t="s">
        <v>569</v>
      </c>
      <c r="D187" s="20" t="s">
        <v>555</v>
      </c>
      <c r="E187" s="9">
        <v>51453.1</v>
      </c>
      <c r="F187" s="9">
        <v>32120.12</v>
      </c>
      <c r="G187" s="66">
        <v>1.006</v>
      </c>
      <c r="H187" s="9">
        <v>2.16</v>
      </c>
      <c r="I187" s="31">
        <v>0.8</v>
      </c>
      <c r="J187" s="29">
        <v>1.25</v>
      </c>
      <c r="K187" s="22">
        <v>0</v>
      </c>
      <c r="L187" s="85">
        <f t="shared" si="5"/>
        <v>69795.740000000005</v>
      </c>
    </row>
    <row r="188" spans="1:12" x14ac:dyDescent="0.4">
      <c r="A188" s="66">
        <v>181</v>
      </c>
      <c r="B188" s="46" t="s">
        <v>570</v>
      </c>
      <c r="C188" s="19" t="s">
        <v>571</v>
      </c>
      <c r="D188" s="20" t="s">
        <v>555</v>
      </c>
      <c r="E188" s="9">
        <v>51453.1</v>
      </c>
      <c r="F188" s="9">
        <v>32120.12</v>
      </c>
      <c r="G188" s="66">
        <v>1.006</v>
      </c>
      <c r="H188" s="9">
        <v>1.81</v>
      </c>
      <c r="I188" s="31">
        <v>0.8</v>
      </c>
      <c r="J188" s="29">
        <v>1</v>
      </c>
      <c r="K188" s="22">
        <v>0</v>
      </c>
      <c r="L188" s="85">
        <f t="shared" si="5"/>
        <v>46788.99</v>
      </c>
    </row>
    <row r="189" spans="1:12" x14ac:dyDescent="0.4">
      <c r="A189" s="66">
        <v>182</v>
      </c>
      <c r="B189" s="46" t="s">
        <v>572</v>
      </c>
      <c r="C189" s="19" t="s">
        <v>573</v>
      </c>
      <c r="D189" s="20" t="s">
        <v>555</v>
      </c>
      <c r="E189" s="9">
        <v>51453.1</v>
      </c>
      <c r="F189" s="9">
        <v>32120.12</v>
      </c>
      <c r="G189" s="66">
        <v>1.006</v>
      </c>
      <c r="H189" s="9">
        <v>2.67</v>
      </c>
      <c r="I189" s="31">
        <v>0.8</v>
      </c>
      <c r="J189" s="29">
        <v>1</v>
      </c>
      <c r="K189" s="22">
        <v>0</v>
      </c>
      <c r="L189" s="85">
        <f t="shared" si="5"/>
        <v>69020.23</v>
      </c>
    </row>
    <row r="190" spans="1:12" ht="31.5" x14ac:dyDescent="0.4">
      <c r="A190" s="66">
        <v>183</v>
      </c>
      <c r="B190" s="46" t="s">
        <v>574</v>
      </c>
      <c r="C190" s="19" t="s">
        <v>575</v>
      </c>
      <c r="D190" s="20" t="s">
        <v>555</v>
      </c>
      <c r="E190" s="9">
        <v>51453.1</v>
      </c>
      <c r="F190" s="9">
        <v>32120.12</v>
      </c>
      <c r="G190" s="66">
        <v>1.006</v>
      </c>
      <c r="H190" s="9">
        <v>0.73</v>
      </c>
      <c r="I190" s="31">
        <v>1</v>
      </c>
      <c r="J190" s="29">
        <v>1.25</v>
      </c>
      <c r="K190" s="22">
        <v>0</v>
      </c>
      <c r="L190" s="85">
        <f t="shared" si="5"/>
        <v>29485.47</v>
      </c>
    </row>
    <row r="191" spans="1:12" x14ac:dyDescent="0.4">
      <c r="A191" s="66">
        <v>184</v>
      </c>
      <c r="B191" s="46" t="s">
        <v>576</v>
      </c>
      <c r="C191" s="19" t="s">
        <v>577</v>
      </c>
      <c r="D191" s="20" t="s">
        <v>555</v>
      </c>
      <c r="E191" s="9">
        <v>51453.1</v>
      </c>
      <c r="F191" s="9">
        <v>32120.12</v>
      </c>
      <c r="G191" s="66">
        <v>1.006</v>
      </c>
      <c r="H191" s="9">
        <v>0.76</v>
      </c>
      <c r="I191" s="31">
        <v>1</v>
      </c>
      <c r="J191" s="29">
        <v>1</v>
      </c>
      <c r="K191" s="22">
        <v>0</v>
      </c>
      <c r="L191" s="85">
        <f t="shared" si="5"/>
        <v>24557.759999999998</v>
      </c>
    </row>
    <row r="192" spans="1:12" x14ac:dyDescent="0.4">
      <c r="A192" s="66">
        <v>185</v>
      </c>
      <c r="B192" s="46" t="s">
        <v>578</v>
      </c>
      <c r="C192" s="19" t="s">
        <v>579</v>
      </c>
      <c r="D192" s="20" t="s">
        <v>555</v>
      </c>
      <c r="E192" s="9">
        <v>51453.1</v>
      </c>
      <c r="F192" s="9">
        <v>32120.12</v>
      </c>
      <c r="G192" s="66">
        <v>1.006</v>
      </c>
      <c r="H192" s="9">
        <v>2.42</v>
      </c>
      <c r="I192" s="31">
        <v>0.8</v>
      </c>
      <c r="J192" s="29">
        <v>1.25</v>
      </c>
      <c r="K192" s="22">
        <v>0</v>
      </c>
      <c r="L192" s="85">
        <f t="shared" si="5"/>
        <v>78197.070000000007</v>
      </c>
    </row>
    <row r="193" spans="1:12" x14ac:dyDescent="0.4">
      <c r="A193" s="66">
        <v>186</v>
      </c>
      <c r="B193" s="46" t="s">
        <v>580</v>
      </c>
      <c r="C193" s="19" t="s">
        <v>581</v>
      </c>
      <c r="D193" s="20" t="s">
        <v>555</v>
      </c>
      <c r="E193" s="9">
        <v>51453.1</v>
      </c>
      <c r="F193" s="9">
        <v>32120.12</v>
      </c>
      <c r="G193" s="66">
        <v>1.006</v>
      </c>
      <c r="H193" s="9">
        <v>3.51</v>
      </c>
      <c r="I193" s="31">
        <v>0.8</v>
      </c>
      <c r="J193" s="29">
        <v>1.25</v>
      </c>
      <c r="K193" s="22">
        <v>0</v>
      </c>
      <c r="L193" s="85">
        <f t="shared" si="5"/>
        <v>113418.07</v>
      </c>
    </row>
    <row r="194" spans="1:12" x14ac:dyDescent="0.4">
      <c r="A194" s="66">
        <v>187</v>
      </c>
      <c r="B194" s="46" t="s">
        <v>582</v>
      </c>
      <c r="C194" s="19" t="s">
        <v>583</v>
      </c>
      <c r="D194" s="20" t="s">
        <v>555</v>
      </c>
      <c r="E194" s="9">
        <v>51453.1</v>
      </c>
      <c r="F194" s="9">
        <v>32120.12</v>
      </c>
      <c r="G194" s="66">
        <v>1.006</v>
      </c>
      <c r="H194" s="9">
        <v>4.0199999999999996</v>
      </c>
      <c r="I194" s="31">
        <v>0.8</v>
      </c>
      <c r="J194" s="29">
        <v>1.25</v>
      </c>
      <c r="K194" s="22">
        <v>0</v>
      </c>
      <c r="L194" s="85">
        <f t="shared" si="5"/>
        <v>129897.62</v>
      </c>
    </row>
    <row r="195" spans="1:12" x14ac:dyDescent="0.4">
      <c r="A195" s="66">
        <v>188</v>
      </c>
      <c r="B195" s="46" t="s">
        <v>584</v>
      </c>
      <c r="C195" s="19" t="s">
        <v>585</v>
      </c>
      <c r="D195" s="20" t="s">
        <v>555</v>
      </c>
      <c r="E195" s="9">
        <v>51453.1</v>
      </c>
      <c r="F195" s="9">
        <v>32120.12</v>
      </c>
      <c r="G195" s="66">
        <v>1.006</v>
      </c>
      <c r="H195" s="9">
        <v>0.84</v>
      </c>
      <c r="I195" s="31">
        <v>0.8</v>
      </c>
      <c r="J195" s="29">
        <v>1.25</v>
      </c>
      <c r="K195" s="22">
        <v>0</v>
      </c>
      <c r="L195" s="85">
        <f t="shared" si="5"/>
        <v>27142.79</v>
      </c>
    </row>
    <row r="196" spans="1:12" ht="31.5" x14ac:dyDescent="0.4">
      <c r="A196" s="66">
        <v>189</v>
      </c>
      <c r="B196" s="46" t="s">
        <v>586</v>
      </c>
      <c r="C196" s="19" t="s">
        <v>587</v>
      </c>
      <c r="D196" s="20" t="s">
        <v>555</v>
      </c>
      <c r="E196" s="9">
        <v>51453.1</v>
      </c>
      <c r="F196" s="9">
        <v>32120.12</v>
      </c>
      <c r="G196" s="66">
        <v>1.006</v>
      </c>
      <c r="H196" s="9">
        <v>0.5</v>
      </c>
      <c r="I196" s="31">
        <v>0.8</v>
      </c>
      <c r="J196" s="29">
        <v>1.25</v>
      </c>
      <c r="K196" s="22">
        <v>0</v>
      </c>
      <c r="L196" s="85">
        <f t="shared" si="5"/>
        <v>16156.42</v>
      </c>
    </row>
    <row r="197" spans="1:12" x14ac:dyDescent="0.4">
      <c r="A197" s="66">
        <v>190</v>
      </c>
      <c r="B197" s="46" t="s">
        <v>588</v>
      </c>
      <c r="C197" s="19" t="s">
        <v>589</v>
      </c>
      <c r="D197" s="20" t="s">
        <v>555</v>
      </c>
      <c r="E197" s="9">
        <v>51453.1</v>
      </c>
      <c r="F197" s="9">
        <v>32120.12</v>
      </c>
      <c r="G197" s="66">
        <v>1.006</v>
      </c>
      <c r="H197" s="9">
        <v>0.37</v>
      </c>
      <c r="I197" s="31">
        <v>1</v>
      </c>
      <c r="J197" s="29">
        <v>1</v>
      </c>
      <c r="K197" s="22">
        <v>0</v>
      </c>
      <c r="L197" s="85">
        <f t="shared" si="5"/>
        <v>11955.75</v>
      </c>
    </row>
    <row r="198" spans="1:12" x14ac:dyDescent="0.4">
      <c r="A198" s="66">
        <v>191</v>
      </c>
      <c r="B198" s="46" t="s">
        <v>590</v>
      </c>
      <c r="C198" s="19" t="s">
        <v>591</v>
      </c>
      <c r="D198" s="20" t="s">
        <v>555</v>
      </c>
      <c r="E198" s="9">
        <v>51453.1</v>
      </c>
      <c r="F198" s="9">
        <v>32120.12</v>
      </c>
      <c r="G198" s="66">
        <v>1.006</v>
      </c>
      <c r="H198" s="9">
        <v>1.19</v>
      </c>
      <c r="I198" s="31">
        <v>0.8</v>
      </c>
      <c r="J198" s="29">
        <v>1.25</v>
      </c>
      <c r="K198" s="22">
        <v>0</v>
      </c>
      <c r="L198" s="85">
        <f t="shared" si="5"/>
        <v>38452.28</v>
      </c>
    </row>
    <row r="199" spans="1:12" ht="31.5" x14ac:dyDescent="0.4">
      <c r="A199" s="66">
        <v>192</v>
      </c>
      <c r="B199" s="46" t="s">
        <v>645</v>
      </c>
      <c r="C199" s="19" t="s">
        <v>646</v>
      </c>
      <c r="D199" s="20" t="s">
        <v>647</v>
      </c>
      <c r="E199" s="9">
        <v>51453.1</v>
      </c>
      <c r="F199" s="9">
        <v>32120.12</v>
      </c>
      <c r="G199" s="66">
        <v>1.006</v>
      </c>
      <c r="H199" s="9">
        <v>0.89</v>
      </c>
      <c r="I199" s="31">
        <v>0.8</v>
      </c>
      <c r="J199" s="29">
        <v>1.25</v>
      </c>
      <c r="K199" s="22">
        <v>0</v>
      </c>
      <c r="L199" s="85">
        <f t="shared" ref="L199:L212" si="6">ROUND(F199*(G199*H199*I199*J199+K199),2)</f>
        <v>28758.43</v>
      </c>
    </row>
    <row r="200" spans="1:12" x14ac:dyDescent="0.4">
      <c r="A200" s="66">
        <v>193</v>
      </c>
      <c r="B200" s="46" t="s">
        <v>648</v>
      </c>
      <c r="C200" s="19" t="s">
        <v>649</v>
      </c>
      <c r="D200" s="20" t="s">
        <v>647</v>
      </c>
      <c r="E200" s="9">
        <v>51453.1</v>
      </c>
      <c r="F200" s="9">
        <v>32120.12</v>
      </c>
      <c r="G200" s="66">
        <v>1.006</v>
      </c>
      <c r="H200" s="9">
        <v>0.74</v>
      </c>
      <c r="I200" s="31">
        <v>1</v>
      </c>
      <c r="J200" s="29">
        <v>1.25</v>
      </c>
      <c r="K200" s="22">
        <v>0</v>
      </c>
      <c r="L200" s="85">
        <f t="shared" si="6"/>
        <v>29889.38</v>
      </c>
    </row>
    <row r="201" spans="1:12" x14ac:dyDescent="0.4">
      <c r="A201" s="66">
        <v>194</v>
      </c>
      <c r="B201" s="46" t="s">
        <v>650</v>
      </c>
      <c r="C201" s="19" t="s">
        <v>651</v>
      </c>
      <c r="D201" s="20" t="s">
        <v>647</v>
      </c>
      <c r="E201" s="9">
        <v>51453.1</v>
      </c>
      <c r="F201" s="9">
        <v>32120.12</v>
      </c>
      <c r="G201" s="66">
        <v>1.006</v>
      </c>
      <c r="H201" s="9">
        <v>1.27</v>
      </c>
      <c r="I201" s="31">
        <v>0.8</v>
      </c>
      <c r="J201" s="29">
        <v>1.25</v>
      </c>
      <c r="K201" s="22">
        <v>0</v>
      </c>
      <c r="L201" s="85">
        <f t="shared" si="6"/>
        <v>41037.31</v>
      </c>
    </row>
    <row r="202" spans="1:12" x14ac:dyDescent="0.4">
      <c r="A202" s="66">
        <v>195</v>
      </c>
      <c r="B202" s="46" t="s">
        <v>652</v>
      </c>
      <c r="C202" s="19" t="s">
        <v>653</v>
      </c>
      <c r="D202" s="20" t="s">
        <v>647</v>
      </c>
      <c r="E202" s="9">
        <v>51453.1</v>
      </c>
      <c r="F202" s="9">
        <v>32120.12</v>
      </c>
      <c r="G202" s="66">
        <v>1.006</v>
      </c>
      <c r="H202" s="9">
        <v>1.63</v>
      </c>
      <c r="I202" s="31">
        <v>0.8</v>
      </c>
      <c r="J202" s="29">
        <v>1.25</v>
      </c>
      <c r="K202" s="22">
        <v>0</v>
      </c>
      <c r="L202" s="85">
        <f t="shared" si="6"/>
        <v>52669.93</v>
      </c>
    </row>
    <row r="203" spans="1:12" x14ac:dyDescent="0.4">
      <c r="A203" s="66">
        <v>196</v>
      </c>
      <c r="B203" s="46" t="s">
        <v>654</v>
      </c>
      <c r="C203" s="19" t="s">
        <v>655</v>
      </c>
      <c r="D203" s="20" t="s">
        <v>647</v>
      </c>
      <c r="E203" s="9">
        <v>51453.1</v>
      </c>
      <c r="F203" s="9">
        <v>32120.12</v>
      </c>
      <c r="G203" s="66">
        <v>1.006</v>
      </c>
      <c r="H203" s="9">
        <v>1.9</v>
      </c>
      <c r="I203" s="31">
        <v>1</v>
      </c>
      <c r="J203" s="29">
        <v>1.25</v>
      </c>
      <c r="K203" s="22">
        <v>0</v>
      </c>
      <c r="L203" s="85">
        <f t="shared" si="6"/>
        <v>76743</v>
      </c>
    </row>
    <row r="204" spans="1:12" x14ac:dyDescent="0.4">
      <c r="A204" s="66">
        <v>197</v>
      </c>
      <c r="B204" s="46" t="s">
        <v>656</v>
      </c>
      <c r="C204" s="19" t="s">
        <v>657</v>
      </c>
      <c r="D204" s="20" t="s">
        <v>658</v>
      </c>
      <c r="E204" s="9">
        <v>51453.1</v>
      </c>
      <c r="F204" s="9">
        <v>32120.12</v>
      </c>
      <c r="G204" s="66">
        <v>1.006</v>
      </c>
      <c r="H204" s="9">
        <v>1.02</v>
      </c>
      <c r="I204" s="31">
        <v>1.4</v>
      </c>
      <c r="J204" s="29">
        <v>1.25</v>
      </c>
      <c r="K204" s="22">
        <v>0</v>
      </c>
      <c r="L204" s="85">
        <f>ROUND(F204*(G204*H204*I204*J204+K204),2)</f>
        <v>57678.42</v>
      </c>
    </row>
    <row r="205" spans="1:12" x14ac:dyDescent="0.4">
      <c r="A205" s="66">
        <v>198</v>
      </c>
      <c r="B205" s="46" t="s">
        <v>659</v>
      </c>
      <c r="C205" s="19" t="s">
        <v>660</v>
      </c>
      <c r="D205" s="20" t="s">
        <v>658</v>
      </c>
      <c r="E205" s="9">
        <v>51453.1</v>
      </c>
      <c r="F205" s="9">
        <v>32120.12</v>
      </c>
      <c r="G205" s="66">
        <v>1.006</v>
      </c>
      <c r="H205" s="9">
        <v>1.49</v>
      </c>
      <c r="I205" s="31">
        <v>1.4</v>
      </c>
      <c r="J205" s="29">
        <v>1.25</v>
      </c>
      <c r="K205" s="22">
        <v>0</v>
      </c>
      <c r="L205" s="85">
        <f t="shared" si="6"/>
        <v>84255.73</v>
      </c>
    </row>
    <row r="206" spans="1:12" x14ac:dyDescent="0.4">
      <c r="A206" s="66">
        <v>199</v>
      </c>
      <c r="B206" s="46" t="s">
        <v>661</v>
      </c>
      <c r="C206" s="19" t="s">
        <v>662</v>
      </c>
      <c r="D206" s="20" t="s">
        <v>658</v>
      </c>
      <c r="E206" s="9">
        <v>51453.1</v>
      </c>
      <c r="F206" s="9">
        <v>32120.12</v>
      </c>
      <c r="G206" s="66">
        <v>1.006</v>
      </c>
      <c r="H206" s="9">
        <v>2.14</v>
      </c>
      <c r="I206" s="31">
        <v>0.8</v>
      </c>
      <c r="J206" s="29">
        <v>1.25</v>
      </c>
      <c r="K206" s="22">
        <v>0</v>
      </c>
      <c r="L206" s="85">
        <f t="shared" si="6"/>
        <v>69149.48</v>
      </c>
    </row>
    <row r="207" spans="1:12" x14ac:dyDescent="0.4">
      <c r="A207" s="66">
        <v>200</v>
      </c>
      <c r="B207" s="46" t="s">
        <v>663</v>
      </c>
      <c r="C207" s="19" t="s">
        <v>664</v>
      </c>
      <c r="D207" s="20" t="s">
        <v>658</v>
      </c>
      <c r="E207" s="9">
        <v>51453.1</v>
      </c>
      <c r="F207" s="9">
        <v>32120.12</v>
      </c>
      <c r="G207" s="66">
        <v>1.006</v>
      </c>
      <c r="H207" s="9">
        <v>1.25</v>
      </c>
      <c r="I207" s="31">
        <v>1.4</v>
      </c>
      <c r="J207" s="29">
        <v>1.25</v>
      </c>
      <c r="K207" s="22">
        <v>0</v>
      </c>
      <c r="L207" s="85">
        <f t="shared" si="6"/>
        <v>70684.34</v>
      </c>
    </row>
    <row r="208" spans="1:12" x14ac:dyDescent="0.4">
      <c r="A208" s="66">
        <v>201</v>
      </c>
      <c r="B208" s="46" t="s">
        <v>665</v>
      </c>
      <c r="C208" s="19" t="s">
        <v>666</v>
      </c>
      <c r="D208" s="20" t="s">
        <v>658</v>
      </c>
      <c r="E208" s="9">
        <v>51453.1</v>
      </c>
      <c r="F208" s="9">
        <v>32120.12</v>
      </c>
      <c r="G208" s="66">
        <v>1.006</v>
      </c>
      <c r="H208" s="9">
        <v>2.76</v>
      </c>
      <c r="I208" s="31">
        <v>1.4</v>
      </c>
      <c r="J208" s="29">
        <v>1.25</v>
      </c>
      <c r="K208" s="22">
        <v>0</v>
      </c>
      <c r="L208" s="85">
        <f t="shared" si="6"/>
        <v>156071.01999999999</v>
      </c>
    </row>
    <row r="209" spans="1:12" ht="31.5" x14ac:dyDescent="0.4">
      <c r="A209" s="66">
        <v>202</v>
      </c>
      <c r="B209" s="46" t="s">
        <v>667</v>
      </c>
      <c r="C209" s="19" t="s">
        <v>668</v>
      </c>
      <c r="D209" s="20" t="s">
        <v>658</v>
      </c>
      <c r="E209" s="9">
        <v>51453.1</v>
      </c>
      <c r="F209" s="9">
        <v>32120.12</v>
      </c>
      <c r="G209" s="66">
        <v>1.006</v>
      </c>
      <c r="H209" s="9">
        <v>0.76</v>
      </c>
      <c r="I209" s="31">
        <v>1.4</v>
      </c>
      <c r="J209" s="29">
        <v>1.25</v>
      </c>
      <c r="K209" s="22">
        <v>0</v>
      </c>
      <c r="L209" s="85">
        <f t="shared" si="6"/>
        <v>42976.08</v>
      </c>
    </row>
    <row r="210" spans="1:12" x14ac:dyDescent="0.4">
      <c r="A210" s="66">
        <v>203</v>
      </c>
      <c r="B210" s="46" t="s">
        <v>669</v>
      </c>
      <c r="C210" s="19" t="s">
        <v>670</v>
      </c>
      <c r="D210" s="20" t="s">
        <v>658</v>
      </c>
      <c r="E210" s="9">
        <v>51453.1</v>
      </c>
      <c r="F210" s="9">
        <v>32120.12</v>
      </c>
      <c r="G210" s="66">
        <v>1.006</v>
      </c>
      <c r="H210" s="9">
        <v>1.06</v>
      </c>
      <c r="I210" s="31">
        <v>1.4</v>
      </c>
      <c r="J210" s="29">
        <v>1.25</v>
      </c>
      <c r="K210" s="22">
        <v>0</v>
      </c>
      <c r="L210" s="85">
        <f t="shared" si="6"/>
        <v>59940.32</v>
      </c>
    </row>
    <row r="211" spans="1:12" x14ac:dyDescent="0.4">
      <c r="A211" s="66">
        <v>204</v>
      </c>
      <c r="B211" s="46" t="s">
        <v>671</v>
      </c>
      <c r="C211" s="19" t="s">
        <v>672</v>
      </c>
      <c r="D211" s="20" t="s">
        <v>658</v>
      </c>
      <c r="E211" s="9">
        <v>51453.1</v>
      </c>
      <c r="F211" s="9">
        <v>32120.12</v>
      </c>
      <c r="G211" s="66">
        <v>1.006</v>
      </c>
      <c r="H211" s="9">
        <v>1.1599999999999999</v>
      </c>
      <c r="I211" s="31">
        <v>1.4</v>
      </c>
      <c r="J211" s="29">
        <v>1.25</v>
      </c>
      <c r="K211" s="22">
        <v>0</v>
      </c>
      <c r="L211" s="85">
        <f t="shared" si="6"/>
        <v>65595.070000000007</v>
      </c>
    </row>
    <row r="212" spans="1:12" x14ac:dyDescent="0.4">
      <c r="A212" s="66">
        <v>205</v>
      </c>
      <c r="B212" s="46" t="s">
        <v>673</v>
      </c>
      <c r="C212" s="19" t="s">
        <v>674</v>
      </c>
      <c r="D212" s="20" t="s">
        <v>658</v>
      </c>
      <c r="E212" s="9">
        <v>51453.1</v>
      </c>
      <c r="F212" s="9">
        <v>32120.12</v>
      </c>
      <c r="G212" s="66">
        <v>1.006</v>
      </c>
      <c r="H212" s="9">
        <v>3.32</v>
      </c>
      <c r="I212" s="31">
        <v>1</v>
      </c>
      <c r="J212" s="29">
        <v>1.25</v>
      </c>
      <c r="K212" s="22">
        <v>0</v>
      </c>
      <c r="L212" s="85">
        <f t="shared" si="6"/>
        <v>134098.29</v>
      </c>
    </row>
    <row r="214" spans="1:12" ht="62.25" customHeight="1" x14ac:dyDescent="0.4">
      <c r="A214" s="73" t="s">
        <v>951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</row>
    <row r="215" spans="1:12" ht="56.25" customHeight="1" x14ac:dyDescent="0.4">
      <c r="A215" s="69" t="s">
        <v>880</v>
      </c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</row>
  </sheetData>
  <autoFilter ref="B6:K212"/>
  <mergeCells count="7">
    <mergeCell ref="A214:L214"/>
    <mergeCell ref="A215:L215"/>
    <mergeCell ref="J1:L1"/>
    <mergeCell ref="A4:L4"/>
    <mergeCell ref="A5:L5"/>
    <mergeCell ref="I3:L3"/>
    <mergeCell ref="I2:M2"/>
  </mergeCells>
  <pageMargins left="0.39370078740157483" right="0.39370078740157483" top="0" bottom="0.47244094488188981" header="0.31496062992125984" footer="0.31496062992125984"/>
  <pageSetup paperSize="9" scale="47" fitToHeight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S79"/>
  <sheetViews>
    <sheetView tabSelected="1" zoomScale="60" zoomScaleNormal="60" zoomScaleSheetLayoutView="70" workbookViewId="0">
      <pane xSplit="1" ySplit="4" topLeftCell="B5" activePane="bottomRight" state="frozen"/>
      <selection activeCell="A4" sqref="A4:L5"/>
      <selection pane="topRight" activeCell="A4" sqref="A4:L5"/>
      <selection pane="bottomLeft" activeCell="A4" sqref="A4:L5"/>
      <selection pane="bottomRight" activeCell="A5" sqref="A5:XFD60"/>
    </sheetView>
  </sheetViews>
  <sheetFormatPr defaultRowHeight="15" x14ac:dyDescent="0.25"/>
  <cols>
    <col min="1" max="1" width="7" style="24" customWidth="1"/>
    <col min="2" max="2" width="10.42578125" style="24" customWidth="1"/>
    <col min="3" max="3" width="93.7109375" style="24" customWidth="1"/>
    <col min="4" max="4" width="26.42578125" style="25" customWidth="1"/>
    <col min="5" max="5" width="21.140625" style="4" customWidth="1"/>
    <col min="6" max="6" width="15.85546875" style="4" customWidth="1"/>
    <col min="7" max="7" width="11.85546875" style="24" customWidth="1"/>
    <col min="8" max="8" width="12.85546875" style="24" customWidth="1"/>
    <col min="9" max="9" width="14.140625" style="49" customWidth="1"/>
    <col min="10" max="10" width="13.42578125" style="51" customWidth="1"/>
    <col min="11" max="11" width="12.28515625" style="30" customWidth="1"/>
    <col min="12" max="12" width="13.28515625" style="5" customWidth="1"/>
    <col min="13" max="13" width="13.7109375" style="5" customWidth="1"/>
    <col min="14" max="14" width="26.28515625" style="5" customWidth="1"/>
    <col min="15" max="15" width="5.42578125" style="5" customWidth="1"/>
    <col min="16" max="16" width="9.140625" style="5"/>
    <col min="17" max="17" width="67.5703125" style="5" customWidth="1"/>
    <col min="18" max="16384" width="9.140625" style="5"/>
  </cols>
  <sheetData>
    <row r="1" spans="1:19" s="10" customFormat="1" ht="58.5" customHeight="1" x14ac:dyDescent="0.25">
      <c r="A1" s="80" t="s">
        <v>961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9" s="10" customFormat="1" ht="15" customHeight="1" x14ac:dyDescent="0.25">
      <c r="A2" s="77" t="s">
        <v>746</v>
      </c>
      <c r="B2" s="77" t="s">
        <v>747</v>
      </c>
      <c r="C2" s="81" t="s">
        <v>2</v>
      </c>
      <c r="D2" s="81" t="s">
        <v>3</v>
      </c>
      <c r="E2" s="82" t="s">
        <v>910</v>
      </c>
      <c r="F2" s="82" t="s">
        <v>908</v>
      </c>
      <c r="G2" s="77" t="s">
        <v>787</v>
      </c>
      <c r="H2" s="77" t="s">
        <v>786</v>
      </c>
      <c r="I2" s="82" t="s">
        <v>788</v>
      </c>
      <c r="J2" s="82" t="s">
        <v>789</v>
      </c>
      <c r="K2" s="84" t="s">
        <v>785</v>
      </c>
      <c r="L2" s="77" t="s">
        <v>5</v>
      </c>
      <c r="M2" s="77" t="s">
        <v>748</v>
      </c>
      <c r="N2" s="77" t="s">
        <v>885</v>
      </c>
    </row>
    <row r="3" spans="1:19" s="10" customFormat="1" ht="152.25" customHeight="1" x14ac:dyDescent="0.25">
      <c r="A3" s="77"/>
      <c r="B3" s="77"/>
      <c r="C3" s="81"/>
      <c r="D3" s="81"/>
      <c r="E3" s="83"/>
      <c r="F3" s="83"/>
      <c r="G3" s="77"/>
      <c r="H3" s="77"/>
      <c r="I3" s="83"/>
      <c r="J3" s="83"/>
      <c r="K3" s="84"/>
      <c r="L3" s="77"/>
      <c r="M3" s="77"/>
      <c r="N3" s="78"/>
    </row>
    <row r="4" spans="1:19" s="10" customFormat="1" ht="15.75" x14ac:dyDescent="0.25">
      <c r="A4" s="50">
        <v>1</v>
      </c>
      <c r="B4" s="50">
        <v>2</v>
      </c>
      <c r="C4" s="50">
        <v>3</v>
      </c>
      <c r="D4" s="50">
        <v>4</v>
      </c>
      <c r="E4" s="50">
        <v>5</v>
      </c>
      <c r="F4" s="50">
        <v>6</v>
      </c>
      <c r="G4" s="50">
        <v>7</v>
      </c>
      <c r="H4" s="50">
        <v>8</v>
      </c>
      <c r="I4" s="50">
        <v>9</v>
      </c>
      <c r="J4" s="50">
        <v>10</v>
      </c>
      <c r="K4" s="50">
        <v>11</v>
      </c>
      <c r="L4" s="50">
        <v>12</v>
      </c>
      <c r="M4" s="50">
        <v>13</v>
      </c>
      <c r="N4" s="50">
        <v>14</v>
      </c>
    </row>
    <row r="5" spans="1:19" s="17" customFormat="1" ht="31.5" x14ac:dyDescent="0.25">
      <c r="A5" s="66">
        <v>1</v>
      </c>
      <c r="B5" s="23" t="s">
        <v>804</v>
      </c>
      <c r="C5" s="20" t="s">
        <v>805</v>
      </c>
      <c r="D5" s="19" t="s">
        <v>12</v>
      </c>
      <c r="E5" s="9">
        <v>51453.1</v>
      </c>
      <c r="F5" s="9">
        <v>32120.12</v>
      </c>
      <c r="G5" s="66">
        <v>1.006</v>
      </c>
      <c r="H5" s="66">
        <v>3.85</v>
      </c>
      <c r="I5" s="14">
        <f>1-J5</f>
        <v>0.69550000000000001</v>
      </c>
      <c r="J5" s="14">
        <v>0.30449999999999999</v>
      </c>
      <c r="K5" s="68">
        <v>0.8</v>
      </c>
      <c r="L5" s="12">
        <v>1.25</v>
      </c>
      <c r="M5" s="12">
        <v>0</v>
      </c>
      <c r="N5" s="87">
        <f>ROUND(F5*H5*(I5+J5*K5*L5*G5)+F5*G5*M5,2)</f>
        <v>123888.39</v>
      </c>
      <c r="P5" s="13"/>
      <c r="Q5" s="13"/>
      <c r="R5" s="13"/>
      <c r="S5" s="13"/>
    </row>
    <row r="6" spans="1:19" s="17" customFormat="1" ht="31.5" x14ac:dyDescent="0.25">
      <c r="A6" s="66">
        <v>2</v>
      </c>
      <c r="B6" s="23" t="s">
        <v>886</v>
      </c>
      <c r="C6" s="19" t="s">
        <v>887</v>
      </c>
      <c r="D6" s="20" t="s">
        <v>12</v>
      </c>
      <c r="E6" s="9">
        <v>51453.1</v>
      </c>
      <c r="F6" s="9">
        <v>32120.12</v>
      </c>
      <c r="G6" s="66">
        <v>1.006</v>
      </c>
      <c r="H6" s="66">
        <v>3.56</v>
      </c>
      <c r="I6" s="14">
        <f t="shared" ref="I6:I60" si="0">1-J6</f>
        <v>0.61509999999999998</v>
      </c>
      <c r="J6" s="14">
        <v>0.38490000000000002</v>
      </c>
      <c r="K6" s="68">
        <v>0.8</v>
      </c>
      <c r="L6" s="12">
        <v>1.25</v>
      </c>
      <c r="M6" s="12">
        <v>0</v>
      </c>
      <c r="N6" s="87">
        <f t="shared" ref="N6:N57" si="1">ROUND(F6*H6*(I6+J6*K6*L6*G6)+F6*G6*M6,2)</f>
        <v>114611.7</v>
      </c>
      <c r="P6" s="13"/>
      <c r="Q6" s="13"/>
      <c r="R6" s="13"/>
      <c r="S6" s="13"/>
    </row>
    <row r="7" spans="1:19" s="17" customFormat="1" ht="31.5" x14ac:dyDescent="0.25">
      <c r="A7" s="66">
        <v>3</v>
      </c>
      <c r="B7" s="23" t="s">
        <v>888</v>
      </c>
      <c r="C7" s="19" t="s">
        <v>889</v>
      </c>
      <c r="D7" s="20" t="s">
        <v>12</v>
      </c>
      <c r="E7" s="9">
        <v>51453.1</v>
      </c>
      <c r="F7" s="9">
        <v>32120.12</v>
      </c>
      <c r="G7" s="66">
        <v>1.006</v>
      </c>
      <c r="H7" s="66">
        <v>4.46</v>
      </c>
      <c r="I7" s="14">
        <f t="shared" si="0"/>
        <v>0.68020000000000003</v>
      </c>
      <c r="J7" s="14">
        <v>0.31979999999999997</v>
      </c>
      <c r="K7" s="68">
        <v>0.8</v>
      </c>
      <c r="L7" s="12">
        <v>1.25</v>
      </c>
      <c r="M7" s="12">
        <v>0</v>
      </c>
      <c r="N7" s="87">
        <f t="shared" si="1"/>
        <v>143530.60999999999</v>
      </c>
      <c r="P7" s="13"/>
      <c r="Q7" s="13"/>
      <c r="R7" s="13"/>
      <c r="S7" s="13"/>
    </row>
    <row r="8" spans="1:19" s="17" customFormat="1" ht="31.5" x14ac:dyDescent="0.25">
      <c r="A8" s="66">
        <v>4</v>
      </c>
      <c r="B8" s="23" t="s">
        <v>890</v>
      </c>
      <c r="C8" s="19" t="s">
        <v>891</v>
      </c>
      <c r="D8" s="20" t="s">
        <v>12</v>
      </c>
      <c r="E8" s="9">
        <v>51453.1</v>
      </c>
      <c r="F8" s="9">
        <v>32120.12</v>
      </c>
      <c r="G8" s="66">
        <v>1.006</v>
      </c>
      <c r="H8" s="66">
        <v>4.97</v>
      </c>
      <c r="I8" s="14">
        <f>1-J8</f>
        <v>0.66389999999999993</v>
      </c>
      <c r="J8" s="14">
        <v>0.33610000000000001</v>
      </c>
      <c r="K8" s="68">
        <v>0.8</v>
      </c>
      <c r="L8" s="12">
        <v>1.25</v>
      </c>
      <c r="M8" s="12">
        <v>0</v>
      </c>
      <c r="N8" s="87">
        <f t="shared" si="1"/>
        <v>159958.92000000001</v>
      </c>
      <c r="P8" s="13"/>
      <c r="Q8" s="13"/>
      <c r="R8" s="13"/>
      <c r="S8" s="13"/>
    </row>
    <row r="9" spans="1:19" s="17" customFormat="1" ht="15.75" x14ac:dyDescent="0.25">
      <c r="A9" s="66">
        <v>5</v>
      </c>
      <c r="B9" s="23" t="s">
        <v>777</v>
      </c>
      <c r="C9" s="20" t="s">
        <v>778</v>
      </c>
      <c r="D9" s="19" t="s">
        <v>784</v>
      </c>
      <c r="E9" s="9">
        <v>51453.1</v>
      </c>
      <c r="F9" s="9">
        <v>32120.12</v>
      </c>
      <c r="G9" s="66">
        <v>1.006</v>
      </c>
      <c r="H9" s="9">
        <v>0.32</v>
      </c>
      <c r="I9" s="14">
        <f t="shared" si="0"/>
        <v>2.5299999999999989E-2</v>
      </c>
      <c r="J9" s="14">
        <v>0.97470000000000001</v>
      </c>
      <c r="K9" s="68">
        <v>0.8</v>
      </c>
      <c r="L9" s="12">
        <v>1.25</v>
      </c>
      <c r="M9" s="12">
        <v>0</v>
      </c>
      <c r="N9" s="87">
        <f t="shared" si="1"/>
        <v>10338.549999999999</v>
      </c>
      <c r="P9" s="13"/>
      <c r="Q9" s="13"/>
      <c r="R9" s="13"/>
      <c r="S9" s="13"/>
    </row>
    <row r="10" spans="1:19" s="17" customFormat="1" ht="15.75" x14ac:dyDescent="0.25">
      <c r="A10" s="66">
        <v>6</v>
      </c>
      <c r="B10" s="23" t="s">
        <v>779</v>
      </c>
      <c r="C10" s="20" t="s">
        <v>780</v>
      </c>
      <c r="D10" s="19" t="s">
        <v>784</v>
      </c>
      <c r="E10" s="9">
        <v>51453.1</v>
      </c>
      <c r="F10" s="9">
        <v>32120.12</v>
      </c>
      <c r="G10" s="66">
        <v>1.006</v>
      </c>
      <c r="H10" s="9">
        <v>1.39</v>
      </c>
      <c r="I10" s="14">
        <f t="shared" si="0"/>
        <v>1.5100000000000002E-2</v>
      </c>
      <c r="J10" s="14">
        <v>0.9849</v>
      </c>
      <c r="K10" s="68">
        <v>1</v>
      </c>
      <c r="L10" s="12">
        <v>1.25</v>
      </c>
      <c r="M10" s="12">
        <v>0</v>
      </c>
      <c r="N10" s="87">
        <f t="shared" si="1"/>
        <v>55969.96</v>
      </c>
      <c r="P10" s="13"/>
      <c r="Q10" s="13"/>
      <c r="R10" s="13"/>
      <c r="S10" s="13"/>
    </row>
    <row r="11" spans="1:19" s="17" customFormat="1" ht="15.75" x14ac:dyDescent="0.25">
      <c r="A11" s="66">
        <v>7</v>
      </c>
      <c r="B11" s="23" t="s">
        <v>781</v>
      </c>
      <c r="C11" s="20" t="s">
        <v>782</v>
      </c>
      <c r="D11" s="19" t="s">
        <v>784</v>
      </c>
      <c r="E11" s="9">
        <v>51453.1</v>
      </c>
      <c r="F11" s="9">
        <v>32120.12</v>
      </c>
      <c r="G11" s="66">
        <v>1.006</v>
      </c>
      <c r="H11" s="9">
        <v>2.1</v>
      </c>
      <c r="I11" s="14">
        <f t="shared" si="0"/>
        <v>9.6000000000000529E-3</v>
      </c>
      <c r="J11" s="14">
        <v>0.99039999999999995</v>
      </c>
      <c r="K11" s="68">
        <v>0.8</v>
      </c>
      <c r="L11" s="12">
        <v>1.25</v>
      </c>
      <c r="M11" s="12">
        <v>0</v>
      </c>
      <c r="N11" s="87">
        <f t="shared" si="1"/>
        <v>67853.08</v>
      </c>
      <c r="P11" s="13"/>
      <c r="Q11" s="13"/>
      <c r="R11" s="13"/>
      <c r="S11" s="13"/>
    </row>
    <row r="12" spans="1:19" s="17" customFormat="1" ht="15.75" x14ac:dyDescent="0.25">
      <c r="A12" s="66">
        <v>8</v>
      </c>
      <c r="B12" s="23" t="s">
        <v>783</v>
      </c>
      <c r="C12" s="20" t="s">
        <v>913</v>
      </c>
      <c r="D12" s="19" t="s">
        <v>784</v>
      </c>
      <c r="E12" s="9">
        <v>51453.1</v>
      </c>
      <c r="F12" s="9">
        <v>32120.12</v>
      </c>
      <c r="G12" s="66">
        <v>1.006</v>
      </c>
      <c r="H12" s="9">
        <v>2.86</v>
      </c>
      <c r="I12" s="14">
        <f t="shared" si="0"/>
        <v>2.0000000000000018E-2</v>
      </c>
      <c r="J12" s="14">
        <v>0.98</v>
      </c>
      <c r="K12" s="68">
        <v>1</v>
      </c>
      <c r="L12" s="12">
        <v>1.25</v>
      </c>
      <c r="M12" s="12">
        <v>0</v>
      </c>
      <c r="N12" s="87">
        <f t="shared" si="1"/>
        <v>115045.31</v>
      </c>
      <c r="P12" s="13"/>
      <c r="Q12" s="13"/>
      <c r="R12" s="13"/>
      <c r="S12" s="13"/>
    </row>
    <row r="13" spans="1:19" s="17" customFormat="1" ht="31.5" x14ac:dyDescent="0.25">
      <c r="A13" s="66">
        <v>9</v>
      </c>
      <c r="B13" s="23" t="s">
        <v>892</v>
      </c>
      <c r="C13" s="19" t="s">
        <v>893</v>
      </c>
      <c r="D13" s="20" t="s">
        <v>80</v>
      </c>
      <c r="E13" s="9">
        <v>51453.1</v>
      </c>
      <c r="F13" s="9">
        <v>32120.12</v>
      </c>
      <c r="G13" s="66">
        <v>1.006</v>
      </c>
      <c r="H13" s="66">
        <v>4.4000000000000004</v>
      </c>
      <c r="I13" s="14">
        <f t="shared" si="0"/>
        <v>0.8377</v>
      </c>
      <c r="J13" s="14">
        <v>0.1623</v>
      </c>
      <c r="K13" s="68">
        <v>0.8</v>
      </c>
      <c r="L13" s="12">
        <v>1.25</v>
      </c>
      <c r="M13" s="12">
        <v>0</v>
      </c>
      <c r="N13" s="87">
        <f t="shared" si="1"/>
        <v>141466.15</v>
      </c>
      <c r="P13" s="13"/>
      <c r="Q13" s="13"/>
      <c r="R13" s="13"/>
      <c r="S13" s="13"/>
    </row>
    <row r="14" spans="1:19" s="17" customFormat="1" ht="15.75" x14ac:dyDescent="0.25">
      <c r="A14" s="66">
        <v>10</v>
      </c>
      <c r="B14" s="23" t="s">
        <v>895</v>
      </c>
      <c r="C14" s="13" t="s">
        <v>896</v>
      </c>
      <c r="D14" s="20" t="s">
        <v>101</v>
      </c>
      <c r="E14" s="9">
        <v>51453.1</v>
      </c>
      <c r="F14" s="9">
        <v>32120.12</v>
      </c>
      <c r="G14" s="66">
        <v>1.006</v>
      </c>
      <c r="H14" s="66">
        <v>2.29</v>
      </c>
      <c r="I14" s="14">
        <f t="shared" si="0"/>
        <v>0.67579999999999996</v>
      </c>
      <c r="J14" s="14">
        <v>0.32419999999999999</v>
      </c>
      <c r="K14" s="68">
        <v>1</v>
      </c>
      <c r="L14" s="12">
        <v>1.25</v>
      </c>
      <c r="M14" s="12">
        <v>0</v>
      </c>
      <c r="N14" s="87">
        <f t="shared" si="1"/>
        <v>79695.56</v>
      </c>
      <c r="P14" s="13"/>
      <c r="Q14" s="13"/>
      <c r="R14" s="13"/>
      <c r="S14" s="13"/>
    </row>
    <row r="15" spans="1:19" s="17" customFormat="1" ht="31.5" x14ac:dyDescent="0.25">
      <c r="A15" s="66">
        <v>11</v>
      </c>
      <c r="B15" s="23" t="s">
        <v>253</v>
      </c>
      <c r="C15" s="19" t="s">
        <v>254</v>
      </c>
      <c r="D15" s="42" t="s">
        <v>250</v>
      </c>
      <c r="E15" s="9">
        <v>51453.1</v>
      </c>
      <c r="F15" s="9">
        <v>32120.12</v>
      </c>
      <c r="G15" s="66">
        <v>1.006</v>
      </c>
      <c r="H15" s="9">
        <v>8.8800000000000008</v>
      </c>
      <c r="I15" s="14">
        <f t="shared" ref="I15" si="2">1-J15</f>
        <v>0.18030000000000002</v>
      </c>
      <c r="J15" s="14">
        <v>0.81969999999999998</v>
      </c>
      <c r="K15" s="68">
        <v>1</v>
      </c>
      <c r="L15" s="12">
        <v>1.25</v>
      </c>
      <c r="M15" s="12">
        <v>0</v>
      </c>
      <c r="N15" s="87">
        <f t="shared" si="1"/>
        <v>345430.24</v>
      </c>
      <c r="P15" s="13"/>
      <c r="Q15" s="13"/>
      <c r="R15" s="13"/>
      <c r="S15" s="13"/>
    </row>
    <row r="16" spans="1:19" s="13" customFormat="1" ht="15.75" x14ac:dyDescent="0.25">
      <c r="A16" s="66">
        <v>12</v>
      </c>
      <c r="B16" s="23" t="s">
        <v>338</v>
      </c>
      <c r="C16" s="19" t="s">
        <v>339</v>
      </c>
      <c r="D16" s="20" t="s">
        <v>272</v>
      </c>
      <c r="E16" s="9">
        <v>51453.1</v>
      </c>
      <c r="F16" s="9">
        <v>32120.12</v>
      </c>
      <c r="G16" s="66">
        <v>1.006</v>
      </c>
      <c r="H16" s="9">
        <v>14.45</v>
      </c>
      <c r="I16" s="14">
        <f>1-J16</f>
        <v>0.91420000000000001</v>
      </c>
      <c r="J16" s="43">
        <v>8.5800000000000001E-2</v>
      </c>
      <c r="K16" s="68">
        <v>1</v>
      </c>
      <c r="L16" s="12">
        <v>1.25</v>
      </c>
      <c r="M16" s="12">
        <v>0</v>
      </c>
      <c r="N16" s="87">
        <f t="shared" si="1"/>
        <v>474390.12</v>
      </c>
      <c r="O16" s="17"/>
    </row>
    <row r="17" spans="1:19" s="17" customFormat="1" ht="15.75" x14ac:dyDescent="0.25">
      <c r="A17" s="66">
        <v>13</v>
      </c>
      <c r="B17" s="23" t="s">
        <v>340</v>
      </c>
      <c r="C17" s="20" t="s">
        <v>341</v>
      </c>
      <c r="D17" s="19" t="s">
        <v>272</v>
      </c>
      <c r="E17" s="9">
        <v>51453.1</v>
      </c>
      <c r="F17" s="9">
        <v>32120.12</v>
      </c>
      <c r="G17" s="66">
        <v>1.006</v>
      </c>
      <c r="H17" s="9">
        <v>3.78</v>
      </c>
      <c r="I17" s="14">
        <f t="shared" si="0"/>
        <v>0.12919999999999998</v>
      </c>
      <c r="J17" s="14">
        <v>0.87080000000000002</v>
      </c>
      <c r="K17" s="68">
        <v>1</v>
      </c>
      <c r="L17" s="12">
        <v>1.25</v>
      </c>
      <c r="M17" s="12">
        <v>0</v>
      </c>
      <c r="N17" s="87">
        <f t="shared" si="1"/>
        <v>148638.85</v>
      </c>
      <c r="P17" s="13"/>
      <c r="Q17" s="13"/>
      <c r="R17" s="13"/>
      <c r="S17" s="13"/>
    </row>
    <row r="18" spans="1:19" s="17" customFormat="1" ht="15.75" x14ac:dyDescent="0.25">
      <c r="A18" s="66">
        <v>14</v>
      </c>
      <c r="B18" s="23" t="s">
        <v>342</v>
      </c>
      <c r="C18" s="20" t="s">
        <v>343</v>
      </c>
      <c r="D18" s="19" t="s">
        <v>272</v>
      </c>
      <c r="E18" s="9">
        <v>51453.1</v>
      </c>
      <c r="F18" s="9">
        <v>32120.12</v>
      </c>
      <c r="G18" s="66">
        <v>1.006</v>
      </c>
      <c r="H18" s="9">
        <v>4.37</v>
      </c>
      <c r="I18" s="14">
        <f t="shared" si="0"/>
        <v>0.11160000000000003</v>
      </c>
      <c r="J18" s="14">
        <v>0.88839999999999997</v>
      </c>
      <c r="K18" s="68">
        <v>1</v>
      </c>
      <c r="L18" s="12">
        <v>1.25</v>
      </c>
      <c r="M18" s="12">
        <v>0</v>
      </c>
      <c r="N18" s="87">
        <f t="shared" si="1"/>
        <v>172475.23</v>
      </c>
      <c r="P18" s="13"/>
      <c r="Q18" s="13"/>
      <c r="R18" s="13"/>
      <c r="S18" s="13"/>
    </row>
    <row r="19" spans="1:19" s="17" customFormat="1" ht="15.75" x14ac:dyDescent="0.25">
      <c r="A19" s="66">
        <v>15</v>
      </c>
      <c r="B19" s="23" t="s">
        <v>344</v>
      </c>
      <c r="C19" s="20" t="s">
        <v>345</v>
      </c>
      <c r="D19" s="19" t="s">
        <v>272</v>
      </c>
      <c r="E19" s="9">
        <v>51453.1</v>
      </c>
      <c r="F19" s="9">
        <v>32120.12</v>
      </c>
      <c r="G19" s="66">
        <v>1.006</v>
      </c>
      <c r="H19" s="9">
        <v>5.85</v>
      </c>
      <c r="I19" s="14">
        <f t="shared" si="0"/>
        <v>0.12949999999999995</v>
      </c>
      <c r="J19" s="14">
        <v>0.87050000000000005</v>
      </c>
      <c r="K19" s="68">
        <v>1</v>
      </c>
      <c r="L19" s="12">
        <v>1.25</v>
      </c>
      <c r="M19" s="12">
        <v>0</v>
      </c>
      <c r="N19" s="87">
        <f t="shared" si="1"/>
        <v>230021.8</v>
      </c>
      <c r="P19" s="13"/>
      <c r="Q19" s="13"/>
      <c r="R19" s="13"/>
      <c r="S19" s="13"/>
    </row>
    <row r="20" spans="1:19" s="17" customFormat="1" ht="15.75" x14ac:dyDescent="0.25">
      <c r="A20" s="66">
        <v>16</v>
      </c>
      <c r="B20" s="23" t="s">
        <v>346</v>
      </c>
      <c r="C20" s="20" t="s">
        <v>347</v>
      </c>
      <c r="D20" s="19" t="s">
        <v>272</v>
      </c>
      <c r="E20" s="9">
        <v>51453.1</v>
      </c>
      <c r="F20" s="9">
        <v>32120.12</v>
      </c>
      <c r="G20" s="66">
        <v>1.006</v>
      </c>
      <c r="H20" s="9">
        <v>6.57</v>
      </c>
      <c r="I20" s="14">
        <f t="shared" si="0"/>
        <v>0.11509999999999998</v>
      </c>
      <c r="J20" s="14">
        <v>0.88490000000000002</v>
      </c>
      <c r="K20" s="68">
        <v>1</v>
      </c>
      <c r="L20" s="12">
        <v>1.25</v>
      </c>
      <c r="M20" s="12">
        <v>0</v>
      </c>
      <c r="N20" s="87">
        <f t="shared" si="1"/>
        <v>259114.67</v>
      </c>
      <c r="P20" s="13"/>
      <c r="Q20" s="13"/>
      <c r="R20" s="13"/>
      <c r="S20" s="13"/>
    </row>
    <row r="21" spans="1:19" s="17" customFormat="1" ht="15.75" x14ac:dyDescent="0.25">
      <c r="A21" s="66">
        <v>17</v>
      </c>
      <c r="B21" s="23" t="s">
        <v>348</v>
      </c>
      <c r="C21" s="20" t="s">
        <v>349</v>
      </c>
      <c r="D21" s="19" t="s">
        <v>272</v>
      </c>
      <c r="E21" s="9">
        <v>51453.1</v>
      </c>
      <c r="F21" s="9">
        <v>32120.12</v>
      </c>
      <c r="G21" s="66">
        <v>1.006</v>
      </c>
      <c r="H21" s="9">
        <v>9.49</v>
      </c>
      <c r="I21" s="14">
        <f t="shared" si="0"/>
        <v>0.53970000000000007</v>
      </c>
      <c r="J21" s="14">
        <v>0.46029999999999999</v>
      </c>
      <c r="K21" s="68">
        <v>1</v>
      </c>
      <c r="L21" s="12">
        <v>1.25</v>
      </c>
      <c r="M21" s="12">
        <v>0</v>
      </c>
      <c r="N21" s="87">
        <f t="shared" si="1"/>
        <v>340949.41</v>
      </c>
      <c r="P21" s="13"/>
      <c r="Q21" s="13"/>
      <c r="R21" s="13"/>
      <c r="S21" s="13"/>
    </row>
    <row r="22" spans="1:19" s="17" customFormat="1" ht="15.75" x14ac:dyDescent="0.25">
      <c r="A22" s="66">
        <v>18</v>
      </c>
      <c r="B22" s="23" t="s">
        <v>350</v>
      </c>
      <c r="C22" s="20" t="s">
        <v>351</v>
      </c>
      <c r="D22" s="19" t="s">
        <v>272</v>
      </c>
      <c r="E22" s="9">
        <v>51453.1</v>
      </c>
      <c r="F22" s="9">
        <v>32120.12</v>
      </c>
      <c r="G22" s="66">
        <v>1.006</v>
      </c>
      <c r="H22" s="9">
        <v>16.32</v>
      </c>
      <c r="I22" s="14">
        <f t="shared" si="0"/>
        <v>0.73239999999999994</v>
      </c>
      <c r="J22" s="14">
        <v>0.2676</v>
      </c>
      <c r="K22" s="68">
        <v>1</v>
      </c>
      <c r="L22" s="12">
        <v>1.25</v>
      </c>
      <c r="M22" s="12">
        <v>0</v>
      </c>
      <c r="N22" s="87">
        <f t="shared" si="1"/>
        <v>560321.43000000005</v>
      </c>
      <c r="P22" s="13"/>
      <c r="Q22" s="13"/>
      <c r="R22" s="13"/>
      <c r="S22" s="13"/>
    </row>
    <row r="23" spans="1:19" s="17" customFormat="1" ht="15.75" x14ac:dyDescent="0.25">
      <c r="A23" s="66">
        <v>19</v>
      </c>
      <c r="B23" s="23" t="s">
        <v>762</v>
      </c>
      <c r="C23" s="20" t="s">
        <v>763</v>
      </c>
      <c r="D23" s="19" t="s">
        <v>272</v>
      </c>
      <c r="E23" s="9">
        <v>51453.1</v>
      </c>
      <c r="F23" s="9">
        <v>32120.12</v>
      </c>
      <c r="G23" s="66">
        <v>1.006</v>
      </c>
      <c r="H23" s="66">
        <v>1.3</v>
      </c>
      <c r="I23" s="14">
        <f t="shared" si="0"/>
        <v>0.22109999999999996</v>
      </c>
      <c r="J23" s="43">
        <v>0.77890000000000004</v>
      </c>
      <c r="K23" s="68">
        <v>1</v>
      </c>
      <c r="L23" s="12">
        <v>1.25</v>
      </c>
      <c r="M23" s="12">
        <v>0</v>
      </c>
      <c r="N23" s="87">
        <f>ROUND(F23*H23*(I23+J23*K23*L23*G23)+F23*G23*M23,2)</f>
        <v>50131.05</v>
      </c>
      <c r="P23" s="13"/>
      <c r="Q23" s="13"/>
      <c r="R23" s="13"/>
      <c r="S23" s="13"/>
    </row>
    <row r="24" spans="1:19" s="17" customFormat="1" ht="15.75" x14ac:dyDescent="0.25">
      <c r="A24" s="66">
        <v>20</v>
      </c>
      <c r="B24" s="23" t="s">
        <v>764</v>
      </c>
      <c r="C24" s="20" t="s">
        <v>765</v>
      </c>
      <c r="D24" s="19" t="s">
        <v>272</v>
      </c>
      <c r="E24" s="9">
        <v>51453.1</v>
      </c>
      <c r="F24" s="9">
        <v>32120.12</v>
      </c>
      <c r="G24" s="66">
        <v>1.006</v>
      </c>
      <c r="H24" s="66">
        <v>3.36</v>
      </c>
      <c r="I24" s="14">
        <f t="shared" si="0"/>
        <v>0.22109999999999996</v>
      </c>
      <c r="J24" s="43">
        <v>0.77890000000000004</v>
      </c>
      <c r="K24" s="68">
        <v>1</v>
      </c>
      <c r="L24" s="12">
        <v>1.25</v>
      </c>
      <c r="M24" s="12">
        <v>0</v>
      </c>
      <c r="N24" s="87">
        <f t="shared" si="1"/>
        <v>129569.49</v>
      </c>
      <c r="P24" s="13"/>
      <c r="Q24" s="13"/>
      <c r="R24" s="13"/>
      <c r="S24" s="13"/>
    </row>
    <row r="25" spans="1:19" s="17" customFormat="1" ht="15.75" x14ac:dyDescent="0.25">
      <c r="A25" s="66">
        <v>21</v>
      </c>
      <c r="B25" s="23" t="s">
        <v>766</v>
      </c>
      <c r="C25" s="20" t="s">
        <v>767</v>
      </c>
      <c r="D25" s="19" t="s">
        <v>272</v>
      </c>
      <c r="E25" s="9">
        <v>51453.1</v>
      </c>
      <c r="F25" s="9">
        <v>32120.12</v>
      </c>
      <c r="G25" s="66">
        <v>1.006</v>
      </c>
      <c r="H25" s="66">
        <v>6.71</v>
      </c>
      <c r="I25" s="14">
        <f t="shared" si="0"/>
        <v>0.22109999999999996</v>
      </c>
      <c r="J25" s="43">
        <v>0.77890000000000004</v>
      </c>
      <c r="K25" s="68">
        <v>1</v>
      </c>
      <c r="L25" s="12">
        <v>1.25</v>
      </c>
      <c r="M25" s="12">
        <v>0</v>
      </c>
      <c r="N25" s="87">
        <f t="shared" si="1"/>
        <v>258753.36</v>
      </c>
      <c r="P25" s="13"/>
      <c r="Q25" s="13"/>
      <c r="R25" s="13"/>
      <c r="S25" s="13"/>
    </row>
    <row r="26" spans="1:19" s="17" customFormat="1" ht="31.5" x14ac:dyDescent="0.25">
      <c r="A26" s="66">
        <v>22</v>
      </c>
      <c r="B26" s="23" t="s">
        <v>768</v>
      </c>
      <c r="C26" s="20" t="s">
        <v>815</v>
      </c>
      <c r="D26" s="19" t="s">
        <v>272</v>
      </c>
      <c r="E26" s="9">
        <v>51453.1</v>
      </c>
      <c r="F26" s="9">
        <v>32120.12</v>
      </c>
      <c r="G26" s="66">
        <v>1.006</v>
      </c>
      <c r="H26" s="66">
        <v>2.38</v>
      </c>
      <c r="I26" s="14">
        <f t="shared" si="0"/>
        <v>0.62719999999999998</v>
      </c>
      <c r="J26" s="43">
        <v>0.37280000000000002</v>
      </c>
      <c r="K26" s="68">
        <v>1</v>
      </c>
      <c r="L26" s="12">
        <v>1.25</v>
      </c>
      <c r="M26" s="12">
        <v>0</v>
      </c>
      <c r="N26" s="87">
        <f t="shared" si="1"/>
        <v>83784.38</v>
      </c>
      <c r="P26" s="13"/>
      <c r="Q26" s="13"/>
      <c r="R26" s="13"/>
      <c r="S26" s="13"/>
    </row>
    <row r="27" spans="1:19" s="17" customFormat="1" ht="31.5" x14ac:dyDescent="0.25">
      <c r="A27" s="66">
        <v>23</v>
      </c>
      <c r="B27" s="23" t="s">
        <v>769</v>
      </c>
      <c r="C27" s="20" t="s">
        <v>816</v>
      </c>
      <c r="D27" s="19" t="s">
        <v>272</v>
      </c>
      <c r="E27" s="9">
        <v>51453.1</v>
      </c>
      <c r="F27" s="9">
        <v>32120.12</v>
      </c>
      <c r="G27" s="66">
        <v>1.006</v>
      </c>
      <c r="H27" s="66">
        <v>4.55</v>
      </c>
      <c r="I27" s="14">
        <f t="shared" si="0"/>
        <v>0.43320000000000003</v>
      </c>
      <c r="J27" s="43">
        <v>0.56679999999999997</v>
      </c>
      <c r="K27" s="68">
        <v>1</v>
      </c>
      <c r="L27" s="12">
        <v>1.25</v>
      </c>
      <c r="M27" s="12">
        <v>0</v>
      </c>
      <c r="N27" s="87">
        <f t="shared" si="1"/>
        <v>167476.78</v>
      </c>
      <c r="P27" s="13"/>
      <c r="Q27" s="13"/>
      <c r="R27" s="13"/>
      <c r="S27" s="13"/>
    </row>
    <row r="28" spans="1:19" s="17" customFormat="1" ht="31.5" x14ac:dyDescent="0.25">
      <c r="A28" s="66">
        <v>24</v>
      </c>
      <c r="B28" s="23" t="s">
        <v>770</v>
      </c>
      <c r="C28" s="20" t="s">
        <v>817</v>
      </c>
      <c r="D28" s="19" t="s">
        <v>272</v>
      </c>
      <c r="E28" s="9">
        <v>51453.1</v>
      </c>
      <c r="F28" s="9">
        <v>32120.12</v>
      </c>
      <c r="G28" s="66">
        <v>1.006</v>
      </c>
      <c r="H28" s="66">
        <v>7.69</v>
      </c>
      <c r="I28" s="14">
        <f t="shared" si="0"/>
        <v>0.34650000000000003</v>
      </c>
      <c r="J28" s="43">
        <v>0.65349999999999997</v>
      </c>
      <c r="K28" s="68">
        <v>1</v>
      </c>
      <c r="L28" s="12">
        <v>1.25</v>
      </c>
      <c r="M28" s="12">
        <v>0</v>
      </c>
      <c r="N28" s="87">
        <f t="shared" si="1"/>
        <v>288568.58</v>
      </c>
      <c r="P28" s="13"/>
      <c r="Q28" s="13"/>
      <c r="R28" s="13"/>
      <c r="S28" s="13"/>
    </row>
    <row r="29" spans="1:19" s="17" customFormat="1" ht="31.5" x14ac:dyDescent="0.25">
      <c r="A29" s="66">
        <v>25</v>
      </c>
      <c r="B29" s="23" t="s">
        <v>771</v>
      </c>
      <c r="C29" s="20" t="s">
        <v>818</v>
      </c>
      <c r="D29" s="19" t="s">
        <v>272</v>
      </c>
      <c r="E29" s="9">
        <v>51453.1</v>
      </c>
      <c r="F29" s="9">
        <v>32120.12</v>
      </c>
      <c r="G29" s="66">
        <v>1.006</v>
      </c>
      <c r="H29" s="66">
        <v>11.63</v>
      </c>
      <c r="I29" s="14">
        <f t="shared" si="0"/>
        <v>0.94889999999999997</v>
      </c>
      <c r="J29" s="43">
        <v>5.11E-2</v>
      </c>
      <c r="K29" s="68">
        <v>1</v>
      </c>
      <c r="L29" s="12">
        <v>1.25</v>
      </c>
      <c r="M29" s="12">
        <v>0</v>
      </c>
      <c r="N29" s="87">
        <f t="shared" si="1"/>
        <v>378472.35</v>
      </c>
      <c r="P29" s="13"/>
      <c r="Q29" s="13"/>
      <c r="R29" s="13"/>
      <c r="S29" s="13"/>
    </row>
    <row r="30" spans="1:19" s="17" customFormat="1" ht="31.5" x14ac:dyDescent="0.25">
      <c r="A30" s="66">
        <v>26</v>
      </c>
      <c r="B30" s="23" t="s">
        <v>772</v>
      </c>
      <c r="C30" s="20" t="s">
        <v>819</v>
      </c>
      <c r="D30" s="19" t="s">
        <v>272</v>
      </c>
      <c r="E30" s="9">
        <v>51453.1</v>
      </c>
      <c r="F30" s="9">
        <v>32120.12</v>
      </c>
      <c r="G30" s="66">
        <v>1.006</v>
      </c>
      <c r="H30" s="66">
        <v>14.47</v>
      </c>
      <c r="I30" s="14">
        <f t="shared" si="0"/>
        <v>0.80610000000000004</v>
      </c>
      <c r="J30" s="43">
        <v>0.19389999999999999</v>
      </c>
      <c r="K30" s="68">
        <v>1</v>
      </c>
      <c r="L30" s="12">
        <v>1.25</v>
      </c>
      <c r="M30" s="12">
        <v>0</v>
      </c>
      <c r="N30" s="87">
        <f t="shared" si="1"/>
        <v>487984.16</v>
      </c>
      <c r="P30" s="13"/>
      <c r="Q30" s="13"/>
      <c r="R30" s="13"/>
      <c r="S30" s="13"/>
    </row>
    <row r="31" spans="1:19" s="17" customFormat="1" ht="31.5" x14ac:dyDescent="0.25">
      <c r="A31" s="66">
        <v>27</v>
      </c>
      <c r="B31" s="23" t="s">
        <v>773</v>
      </c>
      <c r="C31" s="20" t="s">
        <v>820</v>
      </c>
      <c r="D31" s="19" t="s">
        <v>272</v>
      </c>
      <c r="E31" s="9">
        <v>51453.1</v>
      </c>
      <c r="F31" s="9">
        <v>32120.12</v>
      </c>
      <c r="G31" s="66">
        <v>1.006</v>
      </c>
      <c r="H31" s="66">
        <v>17.170000000000002</v>
      </c>
      <c r="I31" s="14">
        <f t="shared" si="0"/>
        <v>0.71419999999999995</v>
      </c>
      <c r="J31" s="43">
        <v>0.2858</v>
      </c>
      <c r="K31" s="68">
        <v>1</v>
      </c>
      <c r="L31" s="12">
        <v>1.25</v>
      </c>
      <c r="M31" s="12">
        <v>0</v>
      </c>
      <c r="N31" s="87">
        <f t="shared" si="1"/>
        <v>592089.46</v>
      </c>
      <c r="P31" s="13"/>
      <c r="Q31" s="13"/>
      <c r="R31" s="13"/>
      <c r="S31" s="13"/>
    </row>
    <row r="32" spans="1:19" s="17" customFormat="1" ht="27.75" customHeight="1" x14ac:dyDescent="0.25">
      <c r="A32" s="66">
        <v>28</v>
      </c>
      <c r="B32" s="23" t="s">
        <v>800</v>
      </c>
      <c r="C32" s="20" t="s">
        <v>823</v>
      </c>
      <c r="D32" s="19" t="s">
        <v>272</v>
      </c>
      <c r="E32" s="9">
        <v>51453.1</v>
      </c>
      <c r="F32" s="9">
        <v>32120.12</v>
      </c>
      <c r="G32" s="66">
        <v>1.006</v>
      </c>
      <c r="H32" s="9">
        <v>21.02</v>
      </c>
      <c r="I32" s="14">
        <f t="shared" si="0"/>
        <v>0.37560000000000004</v>
      </c>
      <c r="J32" s="14">
        <v>0.62439999999999996</v>
      </c>
      <c r="K32" s="68">
        <v>1</v>
      </c>
      <c r="L32" s="12">
        <v>1.25</v>
      </c>
      <c r="M32" s="12">
        <v>0</v>
      </c>
      <c r="N32" s="87">
        <f t="shared" si="1"/>
        <v>783719.96</v>
      </c>
      <c r="P32" s="13"/>
      <c r="Q32" s="13"/>
      <c r="R32" s="13"/>
      <c r="S32" s="13"/>
    </row>
    <row r="33" spans="1:19" s="17" customFormat="1" ht="27.75" customHeight="1" x14ac:dyDescent="0.25">
      <c r="A33" s="66">
        <v>29</v>
      </c>
      <c r="B33" s="23" t="s">
        <v>808</v>
      </c>
      <c r="C33" s="20" t="s">
        <v>809</v>
      </c>
      <c r="D33" s="19" t="s">
        <v>272</v>
      </c>
      <c r="E33" s="9">
        <v>51453.1</v>
      </c>
      <c r="F33" s="9">
        <v>32120.12</v>
      </c>
      <c r="G33" s="66">
        <v>1.006</v>
      </c>
      <c r="H33" s="66">
        <v>1.1100000000000001</v>
      </c>
      <c r="I33" s="14">
        <f t="shared" si="0"/>
        <v>0.71870000000000001</v>
      </c>
      <c r="J33" s="14">
        <v>0.28129999999999999</v>
      </c>
      <c r="K33" s="68">
        <v>1</v>
      </c>
      <c r="L33" s="12">
        <v>1.25</v>
      </c>
      <c r="M33" s="12">
        <v>0</v>
      </c>
      <c r="N33" s="87">
        <f t="shared" si="1"/>
        <v>38235.870000000003</v>
      </c>
      <c r="P33" s="13"/>
      <c r="Q33" s="13"/>
      <c r="R33" s="13"/>
      <c r="S33" s="13"/>
    </row>
    <row r="34" spans="1:19" s="17" customFormat="1" ht="27.75" customHeight="1" x14ac:dyDescent="0.25">
      <c r="A34" s="66">
        <v>30</v>
      </c>
      <c r="B34" s="23" t="s">
        <v>810</v>
      </c>
      <c r="C34" s="20" t="s">
        <v>811</v>
      </c>
      <c r="D34" s="19" t="s">
        <v>272</v>
      </c>
      <c r="E34" s="9">
        <v>51453.1</v>
      </c>
      <c r="F34" s="9">
        <v>32120.12</v>
      </c>
      <c r="G34" s="66">
        <v>1.006</v>
      </c>
      <c r="H34" s="66">
        <v>2.9</v>
      </c>
      <c r="I34" s="14">
        <f t="shared" si="0"/>
        <v>0.60440000000000005</v>
      </c>
      <c r="J34" s="14">
        <v>0.39560000000000001</v>
      </c>
      <c r="K34" s="68">
        <v>1</v>
      </c>
      <c r="L34" s="12">
        <v>1.25</v>
      </c>
      <c r="M34" s="12">
        <v>0</v>
      </c>
      <c r="N34" s="87">
        <f t="shared" si="1"/>
        <v>102637.09</v>
      </c>
      <c r="P34" s="13"/>
      <c r="Q34" s="13"/>
      <c r="R34" s="13"/>
      <c r="S34" s="13"/>
    </row>
    <row r="35" spans="1:19" s="17" customFormat="1" ht="31.5" x14ac:dyDescent="0.25">
      <c r="A35" s="66">
        <v>31</v>
      </c>
      <c r="B35" s="23" t="s">
        <v>920</v>
      </c>
      <c r="C35" s="20" t="s">
        <v>749</v>
      </c>
      <c r="D35" s="19" t="s">
        <v>272</v>
      </c>
      <c r="E35" s="9">
        <v>51453.1</v>
      </c>
      <c r="F35" s="9">
        <v>32120.12</v>
      </c>
      <c r="G35" s="66">
        <v>1.006</v>
      </c>
      <c r="H35" s="66">
        <v>0.33</v>
      </c>
      <c r="I35" s="14">
        <f t="shared" si="0"/>
        <v>0.36170000000000002</v>
      </c>
      <c r="J35" s="14">
        <v>0.63829999999999998</v>
      </c>
      <c r="K35" s="68">
        <v>1</v>
      </c>
      <c r="L35" s="12">
        <v>1.25</v>
      </c>
      <c r="M35" s="12">
        <v>0</v>
      </c>
      <c r="N35" s="87">
        <f t="shared" si="1"/>
        <v>12341.82</v>
      </c>
    </row>
    <row r="36" spans="1:19" s="17" customFormat="1" ht="31.5" x14ac:dyDescent="0.25">
      <c r="A36" s="66">
        <v>32</v>
      </c>
      <c r="B36" s="23" t="s">
        <v>921</v>
      </c>
      <c r="C36" s="20" t="s">
        <v>750</v>
      </c>
      <c r="D36" s="19" t="s">
        <v>272</v>
      </c>
      <c r="E36" s="9">
        <v>51453.1</v>
      </c>
      <c r="F36" s="9">
        <v>32120.12</v>
      </c>
      <c r="G36" s="66">
        <v>1.006</v>
      </c>
      <c r="H36" s="66">
        <v>0.56000000000000005</v>
      </c>
      <c r="I36" s="14">
        <f t="shared" si="0"/>
        <v>0.54959999999999998</v>
      </c>
      <c r="J36" s="14">
        <v>0.45040000000000002</v>
      </c>
      <c r="K36" s="68">
        <v>1</v>
      </c>
      <c r="L36" s="12">
        <v>1.25</v>
      </c>
      <c r="M36" s="12">
        <v>0</v>
      </c>
      <c r="N36" s="87">
        <f t="shared" si="1"/>
        <v>20073.39</v>
      </c>
    </row>
    <row r="37" spans="1:19" s="17" customFormat="1" ht="31.5" x14ac:dyDescent="0.25">
      <c r="A37" s="66">
        <v>33</v>
      </c>
      <c r="B37" s="23" t="s">
        <v>922</v>
      </c>
      <c r="C37" s="20" t="s">
        <v>751</v>
      </c>
      <c r="D37" s="19" t="s">
        <v>272</v>
      </c>
      <c r="E37" s="9">
        <v>51453.1</v>
      </c>
      <c r="F37" s="9">
        <v>32120.12</v>
      </c>
      <c r="G37" s="66">
        <v>1.006</v>
      </c>
      <c r="H37" s="66">
        <v>0.75</v>
      </c>
      <c r="I37" s="14">
        <f t="shared" si="0"/>
        <v>0.56109999999999993</v>
      </c>
      <c r="J37" s="14">
        <v>0.43890000000000001</v>
      </c>
      <c r="K37" s="68">
        <v>1</v>
      </c>
      <c r="L37" s="12">
        <v>1.25</v>
      </c>
      <c r="M37" s="12">
        <v>0</v>
      </c>
      <c r="N37" s="87">
        <f t="shared" si="1"/>
        <v>26812.67</v>
      </c>
    </row>
    <row r="38" spans="1:19" s="17" customFormat="1" ht="31.5" x14ac:dyDescent="0.25">
      <c r="A38" s="66">
        <v>34</v>
      </c>
      <c r="B38" s="23" t="s">
        <v>923</v>
      </c>
      <c r="C38" s="20" t="s">
        <v>752</v>
      </c>
      <c r="D38" s="19" t="s">
        <v>272</v>
      </c>
      <c r="E38" s="9">
        <v>51453.1</v>
      </c>
      <c r="F38" s="9">
        <v>32120.12</v>
      </c>
      <c r="G38" s="66">
        <v>1.006</v>
      </c>
      <c r="H38" s="66">
        <v>1.1299999999999999</v>
      </c>
      <c r="I38" s="14">
        <f t="shared" si="0"/>
        <v>0.74770000000000003</v>
      </c>
      <c r="J38" s="14">
        <v>0.25230000000000002</v>
      </c>
      <c r="K38" s="68">
        <v>1</v>
      </c>
      <c r="L38" s="12">
        <v>1.25</v>
      </c>
      <c r="M38" s="12">
        <v>0</v>
      </c>
      <c r="N38" s="87">
        <f t="shared" si="1"/>
        <v>38653.769999999997</v>
      </c>
    </row>
    <row r="39" spans="1:19" s="17" customFormat="1" ht="31.5" x14ac:dyDescent="0.25">
      <c r="A39" s="66">
        <v>35</v>
      </c>
      <c r="B39" s="23" t="s">
        <v>924</v>
      </c>
      <c r="C39" s="20" t="s">
        <v>753</v>
      </c>
      <c r="D39" s="19" t="s">
        <v>272</v>
      </c>
      <c r="E39" s="9">
        <v>51453.1</v>
      </c>
      <c r="F39" s="9">
        <v>32120.12</v>
      </c>
      <c r="G39" s="66">
        <v>1.006</v>
      </c>
      <c r="H39" s="66">
        <v>1.61</v>
      </c>
      <c r="I39" s="14">
        <f t="shared" si="0"/>
        <v>0.72720000000000007</v>
      </c>
      <c r="J39" s="14">
        <v>0.27279999999999999</v>
      </c>
      <c r="K39" s="68">
        <v>1</v>
      </c>
      <c r="L39" s="12">
        <v>1.25</v>
      </c>
      <c r="M39" s="12">
        <v>0</v>
      </c>
      <c r="N39" s="87">
        <f t="shared" si="1"/>
        <v>55346.05</v>
      </c>
    </row>
    <row r="40" spans="1:19" s="17" customFormat="1" ht="31.5" x14ac:dyDescent="0.25">
      <c r="A40" s="66">
        <v>36</v>
      </c>
      <c r="B40" s="23" t="s">
        <v>925</v>
      </c>
      <c r="C40" s="20" t="s">
        <v>754</v>
      </c>
      <c r="D40" s="19" t="s">
        <v>272</v>
      </c>
      <c r="E40" s="9">
        <v>51453.1</v>
      </c>
      <c r="F40" s="9">
        <v>32120.12</v>
      </c>
      <c r="G40" s="66">
        <v>1.006</v>
      </c>
      <c r="H40" s="66">
        <v>2.2799999999999998</v>
      </c>
      <c r="I40" s="14">
        <f t="shared" si="0"/>
        <v>0.89170000000000005</v>
      </c>
      <c r="J40" s="14">
        <v>0.10829999999999999</v>
      </c>
      <c r="K40" s="68">
        <v>1</v>
      </c>
      <c r="L40" s="12">
        <v>1.25</v>
      </c>
      <c r="M40" s="12">
        <v>0</v>
      </c>
      <c r="N40" s="87">
        <f t="shared" si="1"/>
        <v>75276.160000000003</v>
      </c>
    </row>
    <row r="41" spans="1:19" s="17" customFormat="1" ht="31.5" x14ac:dyDescent="0.25">
      <c r="A41" s="66">
        <v>37</v>
      </c>
      <c r="B41" s="23" t="s">
        <v>926</v>
      </c>
      <c r="C41" s="20" t="s">
        <v>755</v>
      </c>
      <c r="D41" s="19" t="s">
        <v>272</v>
      </c>
      <c r="E41" s="9">
        <v>51453.1</v>
      </c>
      <c r="F41" s="9">
        <v>32120.12</v>
      </c>
      <c r="G41" s="66">
        <v>1.006</v>
      </c>
      <c r="H41" s="66">
        <v>2.78</v>
      </c>
      <c r="I41" s="14">
        <f t="shared" si="0"/>
        <v>0.82550000000000001</v>
      </c>
      <c r="J41" s="14">
        <v>0.17449999999999999</v>
      </c>
      <c r="K41" s="68">
        <v>1</v>
      </c>
      <c r="L41" s="12">
        <v>1.25</v>
      </c>
      <c r="M41" s="12">
        <v>0</v>
      </c>
      <c r="N41" s="87">
        <f t="shared" si="1"/>
        <v>93306.240000000005</v>
      </c>
    </row>
    <row r="42" spans="1:19" s="17" customFormat="1" ht="31.5" x14ac:dyDescent="0.25">
      <c r="A42" s="66">
        <v>38</v>
      </c>
      <c r="B42" s="23" t="s">
        <v>927</v>
      </c>
      <c r="C42" s="20" t="s">
        <v>756</v>
      </c>
      <c r="D42" s="19" t="s">
        <v>272</v>
      </c>
      <c r="E42" s="9">
        <v>51453.1</v>
      </c>
      <c r="F42" s="9">
        <v>32120.12</v>
      </c>
      <c r="G42" s="66">
        <v>1.006</v>
      </c>
      <c r="H42" s="66">
        <v>3.62</v>
      </c>
      <c r="I42" s="14">
        <f t="shared" si="0"/>
        <v>0.88009999999999999</v>
      </c>
      <c r="J42" s="14">
        <v>0.11990000000000001</v>
      </c>
      <c r="K42" s="68">
        <v>1</v>
      </c>
      <c r="L42" s="12">
        <v>1.25</v>
      </c>
      <c r="M42" s="12">
        <v>0</v>
      </c>
      <c r="N42" s="87">
        <f t="shared" si="1"/>
        <v>119864.73</v>
      </c>
    </row>
    <row r="43" spans="1:19" s="17" customFormat="1" ht="31.5" x14ac:dyDescent="0.25">
      <c r="A43" s="66">
        <v>39</v>
      </c>
      <c r="B43" s="23" t="s">
        <v>928</v>
      </c>
      <c r="C43" s="20" t="s">
        <v>757</v>
      </c>
      <c r="D43" s="19" t="s">
        <v>272</v>
      </c>
      <c r="E43" s="9">
        <v>51453.1</v>
      </c>
      <c r="F43" s="9">
        <v>32120.12</v>
      </c>
      <c r="G43" s="66">
        <v>1.006</v>
      </c>
      <c r="H43" s="66">
        <v>4.2699999999999996</v>
      </c>
      <c r="I43" s="14">
        <f t="shared" si="0"/>
        <v>0.92930000000000001</v>
      </c>
      <c r="J43" s="14">
        <v>7.0699999999999999E-2</v>
      </c>
      <c r="K43" s="68">
        <v>1</v>
      </c>
      <c r="L43" s="12">
        <v>1.25</v>
      </c>
      <c r="M43" s="12">
        <v>0</v>
      </c>
      <c r="N43" s="87">
        <f t="shared" si="1"/>
        <v>139649.82</v>
      </c>
    </row>
    <row r="44" spans="1:19" s="17" customFormat="1" ht="31.5" x14ac:dyDescent="0.25">
      <c r="A44" s="66">
        <v>40</v>
      </c>
      <c r="B44" s="23" t="s">
        <v>929</v>
      </c>
      <c r="C44" s="20" t="s">
        <v>758</v>
      </c>
      <c r="D44" s="19" t="s">
        <v>272</v>
      </c>
      <c r="E44" s="9">
        <v>51453.1</v>
      </c>
      <c r="F44" s="9">
        <v>32120.12</v>
      </c>
      <c r="G44" s="66">
        <v>1.006</v>
      </c>
      <c r="H44" s="66">
        <v>5.32</v>
      </c>
      <c r="I44" s="14">
        <f t="shared" si="0"/>
        <v>0.96009999999999995</v>
      </c>
      <c r="J44" s="14">
        <v>3.9899999999999998E-2</v>
      </c>
      <c r="K44" s="68">
        <v>1</v>
      </c>
      <c r="L44" s="12">
        <v>1.25</v>
      </c>
      <c r="M44" s="12">
        <v>0</v>
      </c>
      <c r="N44" s="87">
        <f t="shared" si="1"/>
        <v>172634.69</v>
      </c>
    </row>
    <row r="45" spans="1:19" s="17" customFormat="1" ht="31.5" x14ac:dyDescent="0.25">
      <c r="A45" s="66">
        <v>41</v>
      </c>
      <c r="B45" s="23" t="s">
        <v>930</v>
      </c>
      <c r="C45" s="20" t="s">
        <v>759</v>
      </c>
      <c r="D45" s="19" t="s">
        <v>272</v>
      </c>
      <c r="E45" s="9">
        <v>51453.1</v>
      </c>
      <c r="F45" s="9">
        <v>32120.12</v>
      </c>
      <c r="G45" s="66">
        <v>1.006</v>
      </c>
      <c r="H45" s="66">
        <v>6.2</v>
      </c>
      <c r="I45" s="14">
        <f t="shared" si="0"/>
        <v>0.96530000000000005</v>
      </c>
      <c r="J45" s="14">
        <v>3.4700000000000002E-2</v>
      </c>
      <c r="K45" s="68">
        <v>1</v>
      </c>
      <c r="L45" s="12">
        <v>1.25</v>
      </c>
      <c r="M45" s="12">
        <v>0</v>
      </c>
      <c r="N45" s="87">
        <f t="shared" si="1"/>
        <v>200924.15</v>
      </c>
    </row>
    <row r="46" spans="1:19" s="17" customFormat="1" ht="31.5" x14ac:dyDescent="0.25">
      <c r="A46" s="66">
        <v>42</v>
      </c>
      <c r="B46" s="23" t="s">
        <v>931</v>
      </c>
      <c r="C46" s="20" t="s">
        <v>760</v>
      </c>
      <c r="D46" s="19" t="s">
        <v>272</v>
      </c>
      <c r="E46" s="9">
        <v>51453.1</v>
      </c>
      <c r="F46" s="9">
        <v>32120.12</v>
      </c>
      <c r="G46" s="66">
        <v>1.006</v>
      </c>
      <c r="H46" s="66">
        <v>6.59</v>
      </c>
      <c r="I46" s="14">
        <f t="shared" si="0"/>
        <v>0.96489999999999998</v>
      </c>
      <c r="J46" s="14">
        <v>3.5099999999999999E-2</v>
      </c>
      <c r="K46" s="68">
        <v>1</v>
      </c>
      <c r="L46" s="12">
        <v>1.25</v>
      </c>
      <c r="M46" s="12">
        <v>0</v>
      </c>
      <c r="N46" s="87">
        <f t="shared" si="1"/>
        <v>213584.73</v>
      </c>
    </row>
    <row r="47" spans="1:19" s="17" customFormat="1" ht="31.5" x14ac:dyDescent="0.25">
      <c r="A47" s="66">
        <v>43</v>
      </c>
      <c r="B47" s="23" t="s">
        <v>932</v>
      </c>
      <c r="C47" s="20" t="s">
        <v>761</v>
      </c>
      <c r="D47" s="19" t="s">
        <v>272</v>
      </c>
      <c r="E47" s="9">
        <v>51453.1</v>
      </c>
      <c r="F47" s="9">
        <v>32120.12</v>
      </c>
      <c r="G47" s="66">
        <v>1.006</v>
      </c>
      <c r="H47" s="66">
        <v>7.01</v>
      </c>
      <c r="I47" s="14">
        <f t="shared" si="0"/>
        <v>0.9657</v>
      </c>
      <c r="J47" s="14">
        <v>3.4299999999999997E-2</v>
      </c>
      <c r="K47" s="68">
        <v>1</v>
      </c>
      <c r="L47" s="12">
        <v>1.25</v>
      </c>
      <c r="M47" s="12">
        <v>0</v>
      </c>
      <c r="N47" s="87">
        <f t="shared" si="1"/>
        <v>227150.73</v>
      </c>
    </row>
    <row r="48" spans="1:19" s="17" customFormat="1" ht="31.5" x14ac:dyDescent="0.25">
      <c r="A48" s="66">
        <v>44</v>
      </c>
      <c r="B48" s="23" t="s">
        <v>933</v>
      </c>
      <c r="C48" s="20" t="s">
        <v>790</v>
      </c>
      <c r="D48" s="19" t="s">
        <v>272</v>
      </c>
      <c r="E48" s="9">
        <v>51453.1</v>
      </c>
      <c r="F48" s="9">
        <v>32120.12</v>
      </c>
      <c r="G48" s="66">
        <v>1.006</v>
      </c>
      <c r="H48" s="66">
        <v>7.6</v>
      </c>
      <c r="I48" s="14">
        <f t="shared" si="0"/>
        <v>0.96689999999999998</v>
      </c>
      <c r="J48" s="14">
        <v>3.3099999999999997E-2</v>
      </c>
      <c r="K48" s="68">
        <v>1</v>
      </c>
      <c r="L48" s="12">
        <v>1.25</v>
      </c>
      <c r="M48" s="12">
        <v>0</v>
      </c>
      <c r="N48" s="87">
        <f t="shared" si="1"/>
        <v>246193.55</v>
      </c>
    </row>
    <row r="49" spans="1:19" s="17" customFormat="1" ht="31.5" x14ac:dyDescent="0.25">
      <c r="A49" s="66">
        <v>45</v>
      </c>
      <c r="B49" s="23" t="s">
        <v>934</v>
      </c>
      <c r="C49" s="20" t="s">
        <v>791</v>
      </c>
      <c r="D49" s="19" t="s">
        <v>272</v>
      </c>
      <c r="E49" s="9">
        <v>51453.1</v>
      </c>
      <c r="F49" s="9">
        <v>32120.12</v>
      </c>
      <c r="G49" s="66">
        <v>1.006</v>
      </c>
      <c r="H49" s="66">
        <v>10.130000000000001</v>
      </c>
      <c r="I49" s="14">
        <f t="shared" si="0"/>
        <v>0.97929999999999995</v>
      </c>
      <c r="J49" s="14">
        <v>2.07E-2</v>
      </c>
      <c r="K49" s="68">
        <v>1</v>
      </c>
      <c r="L49" s="12">
        <v>1.25</v>
      </c>
      <c r="M49" s="12">
        <v>0</v>
      </c>
      <c r="N49" s="87">
        <f t="shared" si="1"/>
        <v>327111.15999999997</v>
      </c>
    </row>
    <row r="50" spans="1:19" s="17" customFormat="1" ht="31.5" x14ac:dyDescent="0.25">
      <c r="A50" s="66">
        <v>46</v>
      </c>
      <c r="B50" s="23" t="s">
        <v>935</v>
      </c>
      <c r="C50" s="20" t="s">
        <v>792</v>
      </c>
      <c r="D50" s="19" t="s">
        <v>272</v>
      </c>
      <c r="E50" s="9">
        <v>51453.1</v>
      </c>
      <c r="F50" s="9">
        <v>32120.12</v>
      </c>
      <c r="G50" s="66">
        <v>1.006</v>
      </c>
      <c r="H50" s="66">
        <v>12.23</v>
      </c>
      <c r="I50" s="14">
        <f t="shared" si="0"/>
        <v>0.98</v>
      </c>
      <c r="J50" s="14">
        <v>0.02</v>
      </c>
      <c r="K50" s="68">
        <v>1</v>
      </c>
      <c r="L50" s="12">
        <v>1.25</v>
      </c>
      <c r="M50" s="12">
        <v>0</v>
      </c>
      <c r="N50" s="87">
        <f t="shared" si="1"/>
        <v>394852.14</v>
      </c>
    </row>
    <row r="51" spans="1:19" s="17" customFormat="1" ht="31.5" x14ac:dyDescent="0.25">
      <c r="A51" s="66">
        <v>47</v>
      </c>
      <c r="B51" s="23" t="s">
        <v>936</v>
      </c>
      <c r="C51" s="20" t="s">
        <v>793</v>
      </c>
      <c r="D51" s="19" t="s">
        <v>272</v>
      </c>
      <c r="E51" s="9">
        <v>51453.1</v>
      </c>
      <c r="F51" s="9">
        <v>32120.12</v>
      </c>
      <c r="G51" s="66">
        <v>1.006</v>
      </c>
      <c r="H51" s="66">
        <v>13.13</v>
      </c>
      <c r="I51" s="14">
        <f t="shared" si="0"/>
        <v>0.98319999999999996</v>
      </c>
      <c r="J51" s="14">
        <v>1.6799999999999999E-2</v>
      </c>
      <c r="K51" s="68">
        <v>1</v>
      </c>
      <c r="L51" s="12">
        <v>1.25</v>
      </c>
      <c r="M51" s="12">
        <v>0</v>
      </c>
      <c r="N51" s="87">
        <f t="shared" si="1"/>
        <v>423561.61</v>
      </c>
    </row>
    <row r="52" spans="1:19" s="17" customFormat="1" ht="31.5" x14ac:dyDescent="0.25">
      <c r="A52" s="66">
        <v>48</v>
      </c>
      <c r="B52" s="23" t="s">
        <v>937</v>
      </c>
      <c r="C52" s="20" t="s">
        <v>813</v>
      </c>
      <c r="D52" s="19" t="s">
        <v>272</v>
      </c>
      <c r="E52" s="9">
        <v>51453.1</v>
      </c>
      <c r="F52" s="9">
        <v>32120.12</v>
      </c>
      <c r="G52" s="66">
        <v>1.006</v>
      </c>
      <c r="H52" s="66">
        <v>15.16</v>
      </c>
      <c r="I52" s="14">
        <f t="shared" si="0"/>
        <v>0.98470000000000002</v>
      </c>
      <c r="J52" s="14">
        <v>1.5299999999999999E-2</v>
      </c>
      <c r="K52" s="68">
        <v>1</v>
      </c>
      <c r="L52" s="12">
        <v>1.25</v>
      </c>
      <c r="M52" s="12">
        <v>0</v>
      </c>
      <c r="N52" s="87">
        <f t="shared" si="1"/>
        <v>488859.45</v>
      </c>
    </row>
    <row r="53" spans="1:19" s="17" customFormat="1" ht="31.5" x14ac:dyDescent="0.25">
      <c r="A53" s="66">
        <v>49</v>
      </c>
      <c r="B53" s="23" t="s">
        <v>938</v>
      </c>
      <c r="C53" s="20" t="s">
        <v>814</v>
      </c>
      <c r="D53" s="19" t="s">
        <v>272</v>
      </c>
      <c r="E53" s="9">
        <v>51453.1</v>
      </c>
      <c r="F53" s="9">
        <v>32120.12</v>
      </c>
      <c r="G53" s="66">
        <v>1.006</v>
      </c>
      <c r="H53" s="66">
        <v>31.27</v>
      </c>
      <c r="I53" s="14">
        <f t="shared" si="0"/>
        <v>0.99329999999999996</v>
      </c>
      <c r="J53" s="14">
        <v>6.7000000000000002E-3</v>
      </c>
      <c r="K53" s="68">
        <v>1</v>
      </c>
      <c r="L53" s="12">
        <v>1.25</v>
      </c>
      <c r="M53" s="12">
        <v>0</v>
      </c>
      <c r="N53" s="87">
        <f t="shared" si="1"/>
        <v>1006128.99</v>
      </c>
      <c r="P53" s="13"/>
      <c r="Q53" s="13"/>
      <c r="R53" s="13"/>
      <c r="S53" s="13"/>
    </row>
    <row r="54" spans="1:19" s="17" customFormat="1" ht="15.75" x14ac:dyDescent="0.25">
      <c r="A54" s="66">
        <v>50</v>
      </c>
      <c r="B54" s="23" t="s">
        <v>377</v>
      </c>
      <c r="C54" s="20" t="s">
        <v>378</v>
      </c>
      <c r="D54" s="19" t="s">
        <v>360</v>
      </c>
      <c r="E54" s="9">
        <v>51453.1</v>
      </c>
      <c r="F54" s="9">
        <v>32120.12</v>
      </c>
      <c r="G54" s="66">
        <v>1.006</v>
      </c>
      <c r="H54" s="66">
        <v>22</v>
      </c>
      <c r="I54" s="14">
        <f t="shared" si="0"/>
        <v>0.99050000000000005</v>
      </c>
      <c r="J54" s="14">
        <v>9.4999999999999998E-3</v>
      </c>
      <c r="K54" s="68">
        <v>1</v>
      </c>
      <c r="L54" s="12">
        <v>1</v>
      </c>
      <c r="M54" s="12">
        <v>0</v>
      </c>
      <c r="N54" s="87">
        <f t="shared" si="1"/>
        <v>706682.92</v>
      </c>
      <c r="P54" s="13"/>
      <c r="Q54" s="13"/>
      <c r="R54" s="13"/>
      <c r="S54" s="13"/>
    </row>
    <row r="55" spans="1:19" s="17" customFormat="1" ht="15.75" x14ac:dyDescent="0.25">
      <c r="A55" s="66">
        <v>51</v>
      </c>
      <c r="B55" s="23" t="s">
        <v>824</v>
      </c>
      <c r="C55" s="20" t="s">
        <v>825</v>
      </c>
      <c r="D55" s="19" t="s">
        <v>381</v>
      </c>
      <c r="E55" s="9">
        <v>51453.1</v>
      </c>
      <c r="F55" s="9">
        <v>32120.12</v>
      </c>
      <c r="G55" s="66">
        <v>1.006</v>
      </c>
      <c r="H55" s="66">
        <v>1.24</v>
      </c>
      <c r="I55" s="14">
        <f t="shared" si="0"/>
        <v>0.85619999999999996</v>
      </c>
      <c r="J55" s="14">
        <v>0.14380000000000001</v>
      </c>
      <c r="K55" s="68">
        <v>0.80001100000000003</v>
      </c>
      <c r="L55" s="12">
        <v>1</v>
      </c>
      <c r="M55" s="12">
        <v>0</v>
      </c>
      <c r="N55" s="87">
        <f t="shared" si="1"/>
        <v>38711.019999999997</v>
      </c>
      <c r="P55" s="13"/>
      <c r="Q55" s="13"/>
      <c r="R55" s="13"/>
      <c r="S55" s="13"/>
    </row>
    <row r="56" spans="1:19" s="17" customFormat="1" ht="15.75" x14ac:dyDescent="0.25">
      <c r="A56" s="66">
        <v>52</v>
      </c>
      <c r="B56" s="23" t="s">
        <v>939</v>
      </c>
      <c r="C56" s="20" t="s">
        <v>940</v>
      </c>
      <c r="D56" s="19" t="s">
        <v>381</v>
      </c>
      <c r="E56" s="9">
        <v>51453.1</v>
      </c>
      <c r="F56" s="9">
        <v>32120.12</v>
      </c>
      <c r="G56" s="66">
        <v>1.006</v>
      </c>
      <c r="H56" s="66">
        <v>1.71</v>
      </c>
      <c r="I56" s="14">
        <f t="shared" si="0"/>
        <v>0.87470000000000003</v>
      </c>
      <c r="J56" s="14">
        <v>0.12529999999999999</v>
      </c>
      <c r="K56" s="68">
        <v>0.8</v>
      </c>
      <c r="L56" s="12">
        <v>1.25</v>
      </c>
      <c r="M56" s="12">
        <v>0</v>
      </c>
      <c r="N56" s="87">
        <f t="shared" si="1"/>
        <v>54966.7</v>
      </c>
      <c r="P56" s="13"/>
      <c r="Q56" s="13"/>
      <c r="R56" s="13"/>
      <c r="S56" s="13"/>
    </row>
    <row r="57" spans="1:19" s="17" customFormat="1" ht="31.5" x14ac:dyDescent="0.25">
      <c r="A57" s="66">
        <v>53</v>
      </c>
      <c r="B57" s="23" t="s">
        <v>941</v>
      </c>
      <c r="C57" s="20" t="s">
        <v>942</v>
      </c>
      <c r="D57" s="20" t="s">
        <v>429</v>
      </c>
      <c r="E57" s="9">
        <v>51453.1</v>
      </c>
      <c r="F57" s="9">
        <v>32120.12</v>
      </c>
      <c r="G57" s="66">
        <v>1.006</v>
      </c>
      <c r="H57" s="66">
        <v>5.79</v>
      </c>
      <c r="I57" s="14">
        <f t="shared" si="0"/>
        <v>0.66399999999999992</v>
      </c>
      <c r="J57" s="14">
        <v>0.33600000000000002</v>
      </c>
      <c r="K57" s="68">
        <v>0.8</v>
      </c>
      <c r="L57" s="12">
        <v>1.25</v>
      </c>
      <c r="M57" s="12">
        <v>0</v>
      </c>
      <c r="N57" s="87">
        <f t="shared" si="1"/>
        <v>186350.42</v>
      </c>
      <c r="P57" s="13"/>
      <c r="Q57" s="13"/>
      <c r="R57" s="13"/>
      <c r="S57" s="13"/>
    </row>
    <row r="58" spans="1:19" s="17" customFormat="1" ht="31.5" x14ac:dyDescent="0.25">
      <c r="A58" s="66">
        <v>54</v>
      </c>
      <c r="B58" s="23" t="s">
        <v>943</v>
      </c>
      <c r="C58" s="20" t="s">
        <v>944</v>
      </c>
      <c r="D58" s="20" t="s">
        <v>429</v>
      </c>
      <c r="E58" s="9">
        <v>51453.1</v>
      </c>
      <c r="F58" s="9">
        <v>32120.12</v>
      </c>
      <c r="G58" s="66">
        <v>1.006</v>
      </c>
      <c r="H58" s="66">
        <v>6.67</v>
      </c>
      <c r="I58" s="14">
        <f t="shared" si="0"/>
        <v>0.70340000000000003</v>
      </c>
      <c r="J58" s="14">
        <v>0.29659999999999997</v>
      </c>
      <c r="K58" s="68">
        <v>0.8</v>
      </c>
      <c r="L58" s="12">
        <v>1.25</v>
      </c>
      <c r="M58" s="12">
        <v>0</v>
      </c>
      <c r="N58" s="87">
        <f t="shared" ref="N58:N60" si="3">ROUND(F58*H58*(I58+J58*K58*L58*G58)+F58*G58*M58,2)</f>
        <v>214622.46</v>
      </c>
      <c r="P58" s="13"/>
      <c r="Q58" s="13"/>
      <c r="R58" s="13"/>
      <c r="S58" s="13"/>
    </row>
    <row r="59" spans="1:19" s="17" customFormat="1" ht="31.5" x14ac:dyDescent="0.25">
      <c r="A59" s="66">
        <v>55</v>
      </c>
      <c r="B59" s="23" t="s">
        <v>945</v>
      </c>
      <c r="C59" s="20" t="s">
        <v>946</v>
      </c>
      <c r="D59" s="20" t="s">
        <v>429</v>
      </c>
      <c r="E59" s="9">
        <v>51453.1</v>
      </c>
      <c r="F59" s="9">
        <v>32120.12</v>
      </c>
      <c r="G59" s="66">
        <v>1.006</v>
      </c>
      <c r="H59" s="66">
        <v>7.97</v>
      </c>
      <c r="I59" s="14">
        <f t="shared" si="0"/>
        <v>0.74940000000000007</v>
      </c>
      <c r="J59" s="14">
        <v>0.25059999999999999</v>
      </c>
      <c r="K59" s="68">
        <v>0.8</v>
      </c>
      <c r="L59" s="12">
        <v>1.25</v>
      </c>
      <c r="M59" s="12">
        <v>0</v>
      </c>
      <c r="N59" s="87">
        <f t="shared" si="3"/>
        <v>256382.27</v>
      </c>
      <c r="P59" s="13"/>
      <c r="Q59" s="13"/>
      <c r="R59" s="13"/>
      <c r="S59" s="13"/>
    </row>
    <row r="60" spans="1:19" s="17" customFormat="1" ht="15.75" x14ac:dyDescent="0.25">
      <c r="A60" s="66">
        <v>56</v>
      </c>
      <c r="B60" s="23" t="s">
        <v>899</v>
      </c>
      <c r="C60" s="42" t="s">
        <v>900</v>
      </c>
      <c r="D60" s="42" t="s">
        <v>524</v>
      </c>
      <c r="E60" s="9">
        <v>51453.1</v>
      </c>
      <c r="F60" s="9">
        <v>32120.12</v>
      </c>
      <c r="G60" s="66">
        <v>1.006</v>
      </c>
      <c r="H60" s="66">
        <v>4.7</v>
      </c>
      <c r="I60" s="14">
        <f t="shared" si="0"/>
        <v>0.79869999999999997</v>
      </c>
      <c r="J60" s="14">
        <v>0.20130000000000001</v>
      </c>
      <c r="K60" s="68">
        <v>0.8</v>
      </c>
      <c r="L60" s="12">
        <v>1.25</v>
      </c>
      <c r="M60" s="12">
        <v>0</v>
      </c>
      <c r="N60" s="87">
        <f t="shared" si="3"/>
        <v>151146.9</v>
      </c>
      <c r="P60" s="13"/>
      <c r="Q60" s="13"/>
      <c r="R60" s="13"/>
      <c r="S60" s="13"/>
    </row>
    <row r="61" spans="1:19" ht="61.5" customHeight="1" x14ac:dyDescent="0.25">
      <c r="A61" s="79" t="s">
        <v>952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17"/>
    </row>
    <row r="62" spans="1:19" ht="15.75" x14ac:dyDescent="0.25">
      <c r="O62" s="17"/>
    </row>
    <row r="63" spans="1:19" ht="15.75" x14ac:dyDescent="0.25">
      <c r="O63" s="17"/>
    </row>
    <row r="64" spans="1:19" ht="15.75" x14ac:dyDescent="0.25">
      <c r="O64" s="17"/>
    </row>
    <row r="65" spans="15:15" ht="15.75" x14ac:dyDescent="0.25">
      <c r="O65" s="17"/>
    </row>
    <row r="66" spans="15:15" ht="15.75" x14ac:dyDescent="0.25">
      <c r="O66" s="17"/>
    </row>
    <row r="67" spans="15:15" ht="15.75" x14ac:dyDescent="0.25">
      <c r="O67" s="17"/>
    </row>
    <row r="68" spans="15:15" ht="15.75" x14ac:dyDescent="0.25">
      <c r="O68" s="17"/>
    </row>
    <row r="69" spans="15:15" ht="15.75" x14ac:dyDescent="0.25">
      <c r="O69" s="17"/>
    </row>
    <row r="70" spans="15:15" ht="15.75" x14ac:dyDescent="0.25">
      <c r="O70" s="17"/>
    </row>
    <row r="71" spans="15:15" ht="15.75" x14ac:dyDescent="0.25">
      <c r="O71" s="17"/>
    </row>
    <row r="72" spans="15:15" ht="15.75" x14ac:dyDescent="0.25">
      <c r="O72" s="17"/>
    </row>
    <row r="73" spans="15:15" ht="15.75" x14ac:dyDescent="0.25">
      <c r="O73" s="17"/>
    </row>
    <row r="74" spans="15:15" ht="15.75" x14ac:dyDescent="0.25">
      <c r="O74" s="17"/>
    </row>
    <row r="75" spans="15:15" ht="15.75" x14ac:dyDescent="0.25">
      <c r="O75" s="17"/>
    </row>
    <row r="76" spans="15:15" ht="15.75" x14ac:dyDescent="0.25">
      <c r="O76" s="17"/>
    </row>
    <row r="77" spans="15:15" ht="15.75" x14ac:dyDescent="0.25">
      <c r="O77" s="17"/>
    </row>
    <row r="78" spans="15:15" ht="15.75" x14ac:dyDescent="0.25">
      <c r="O78" s="17"/>
    </row>
    <row r="79" spans="15:15" ht="15.75" x14ac:dyDescent="0.25">
      <c r="O79" s="17"/>
    </row>
  </sheetData>
  <autoFilter ref="A3:N61"/>
  <mergeCells count="16">
    <mergeCell ref="A61:N61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rintOptions horizontalCentered="1"/>
  <pageMargins left="0" right="0" top="0.39370078740157483" bottom="0.19685039370078741" header="0" footer="0"/>
  <pageSetup paperSize="9" scale="49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1 уровень</vt:lpstr>
      <vt:lpstr>1 уровень II Раздел</vt:lpstr>
      <vt:lpstr>2 уровень 1 подур</vt:lpstr>
      <vt:lpstr>2 уровень 1 под II Раздел</vt:lpstr>
      <vt:lpstr>2 уровень 2 подур</vt:lpstr>
      <vt:lpstr>2 уровень 2 под II Раздел</vt:lpstr>
      <vt:lpstr>3 уровень I раздел</vt:lpstr>
      <vt:lpstr>3 уровень II Раздел_2025</vt:lpstr>
      <vt:lpstr>'1 уровень'!Заголовки_для_печати</vt:lpstr>
      <vt:lpstr>'1 уровень II Раздел'!Заголовки_для_печати</vt:lpstr>
      <vt:lpstr>'2 уровень 1 под II Раздел'!Заголовки_для_печати</vt:lpstr>
      <vt:lpstr>'2 уровень 1 подур'!Заголовки_для_печати</vt:lpstr>
      <vt:lpstr>'2 уровень 2 под II Раздел'!Заголовки_для_печати</vt:lpstr>
      <vt:lpstr>'2 уровень 2 подур'!Заголовки_для_печати</vt:lpstr>
      <vt:lpstr>'3 уровень I раздел'!Заголовки_для_печати</vt:lpstr>
      <vt:lpstr>'3 уровень II Раздел_2025'!Заголовки_для_печати</vt:lpstr>
      <vt:lpstr>'1 уровень'!Область_печати</vt:lpstr>
      <vt:lpstr>'1 уровень II Раздел'!Область_печати</vt:lpstr>
      <vt:lpstr>'2 уровень 1 под II Раздел'!Область_печати</vt:lpstr>
      <vt:lpstr>'2 уровень 1 подур'!Область_печати</vt:lpstr>
      <vt:lpstr>'2 уровень 2 под II Раздел'!Область_печати</vt:lpstr>
      <vt:lpstr>'2 уровень 2 подур'!Область_печати</vt:lpstr>
      <vt:lpstr>'3 уровень I раздел'!Область_печати</vt:lpstr>
      <vt:lpstr>'3 уровень II Раздел_2025'!Область_печати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2025-06-24T09:28:50Z</cp:lastPrinted>
  <dcterms:created xsi:type="dcterms:W3CDTF">2021-02-01T15:06:41Z</dcterms:created>
  <dcterms:modified xsi:type="dcterms:W3CDTF">2025-06-27T12:54:45Z</dcterms:modified>
</cp:coreProperties>
</file>